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izonline.sharepoint.com/sites/U-LEADProcurementTeam/Freigegebene Dokumente/General/Award files/2026/EXPERTS/7000019987_Gender experts/3_Tender/"/>
    </mc:Choice>
  </mc:AlternateContent>
  <xr:revisionPtr revIDLastSave="6" documentId="8_{F03A9050-D756-4BFD-A902-2AE16A5C5F07}" xr6:coauthVersionLast="47" xr6:coauthVersionMax="47" xr10:uidLastSave="{41112A41-2A3A-4D99-8FA1-2B1156CBCB7D}"/>
  <bookViews>
    <workbookView xWindow="-110" yWindow="-110" windowWidth="19420" windowHeight="10300" xr2:uid="{00000000-000D-0000-FFFF-FFFF00000000}"/>
  </bookViews>
  <sheets>
    <sheet name="Price schedule | Services" sheetId="1" r:id="rId1"/>
    <sheet name="Breakdown of milestones" sheetId="8" r:id="rId2"/>
    <sheet name="Price schedule | opt. services" sheetId="2" r:id="rId3"/>
    <sheet name="Total services + opt." sheetId="3" r:id="rId4"/>
    <sheet name="List of key experts" sheetId="4" r:id="rId5"/>
    <sheet name="Formation of price schedule" sheetId="5" r:id="rId6"/>
    <sheet name="Lists" sheetId="6" state="hidden" r:id="rId7"/>
  </sheets>
  <externalReferences>
    <externalReference r:id="rId8"/>
  </externalReferences>
  <definedNames>
    <definedName name="Ersatzspalten" localSheetId="1">'Breakdown of milestones'!#REF!</definedName>
    <definedName name="Ersatzspalten" localSheetId="2">'Price schedule | opt. services'!$L$3:$O$3</definedName>
    <definedName name="Ersatzspalten">'Price schedule | Services'!#REF!</definedName>
    <definedName name="Erstattungsart" localSheetId="1">[1]Lists!$B$4:$B$7</definedName>
    <definedName name="Erstattungsart">Lists!$B$4:$B$7</definedName>
    <definedName name="lSFK" localSheetId="1">'[1]List of key experts'!$B$11:$B$34</definedName>
    <definedName name="lSFK">'List of key experts'!$B$11:$B$34</definedName>
    <definedName name="rZeilen" localSheetId="1">'Breakdown of milestones'!#REF!</definedName>
    <definedName name="rZeilen" localSheetId="2">'Price schedule | opt. services'!$Q$13:$Q$19</definedName>
    <definedName name="rZeilen">'Price schedule | Services'!#REF!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8" l="1"/>
  <c r="F43" i="8"/>
  <c r="E37" i="8"/>
  <c r="E31" i="8"/>
  <c r="E25" i="8"/>
  <c r="F25" i="8"/>
  <c r="E19" i="8"/>
  <c r="F19" i="8"/>
  <c r="E13" i="8"/>
  <c r="I3" i="8"/>
  <c r="J3" i="8"/>
  <c r="J16" i="8"/>
  <c r="J48" i="8"/>
  <c r="F48" i="8"/>
  <c r="J47" i="8"/>
  <c r="F47" i="8"/>
  <c r="F46" i="8"/>
  <c r="F45" i="8"/>
  <c r="F44" i="8"/>
  <c r="F42" i="8"/>
  <c r="F41" i="8"/>
  <c r="J40" i="8"/>
  <c r="F40" i="8"/>
  <c r="J39" i="8"/>
  <c r="F39" i="8"/>
  <c r="J38" i="8"/>
  <c r="F38" i="8"/>
  <c r="F37" i="8"/>
  <c r="F36" i="8"/>
  <c r="F35" i="8"/>
  <c r="F34" i="8"/>
  <c r="F33" i="8"/>
  <c r="J32" i="8"/>
  <c r="F32" i="8"/>
  <c r="F31" i="8"/>
  <c r="J30" i="8"/>
  <c r="F30" i="8"/>
  <c r="J29" i="8"/>
  <c r="F29" i="8"/>
  <c r="J28" i="8"/>
  <c r="F28" i="8"/>
  <c r="J27" i="8"/>
  <c r="F27" i="8"/>
  <c r="F26" i="8"/>
  <c r="F24" i="8"/>
  <c r="F23" i="8"/>
  <c r="J22" i="8"/>
  <c r="F22" i="8"/>
  <c r="J21" i="8"/>
  <c r="F21" i="8"/>
  <c r="J20" i="8"/>
  <c r="F20" i="8"/>
  <c r="J18" i="8"/>
  <c r="F18" i="8"/>
  <c r="J17" i="8"/>
  <c r="F17" i="8"/>
  <c r="F16" i="8"/>
  <c r="F15" i="8"/>
  <c r="F14" i="8"/>
  <c r="F13" i="8"/>
  <c r="F12" i="8"/>
  <c r="J11" i="8"/>
  <c r="F11" i="8"/>
  <c r="J10" i="8"/>
  <c r="F10" i="8"/>
  <c r="J9" i="8"/>
  <c r="F9" i="8"/>
  <c r="J8" i="8"/>
  <c r="F8" i="8"/>
  <c r="E7" i="8"/>
  <c r="F7" i="8"/>
  <c r="F50" i="8"/>
  <c r="J41" i="8"/>
  <c r="J34" i="8"/>
  <c r="J42" i="8"/>
  <c r="J12" i="8"/>
  <c r="J23" i="8"/>
  <c r="J33" i="8"/>
  <c r="J24" i="8"/>
  <c r="J44" i="8"/>
  <c r="J14" i="8"/>
  <c r="J35" i="8"/>
  <c r="J45" i="8"/>
  <c r="J15" i="8"/>
  <c r="J26" i="8"/>
  <c r="J36" i="8"/>
  <c r="J46" i="8"/>
  <c r="K8" i="2"/>
  <c r="K50" i="2"/>
  <c r="J8" i="2"/>
  <c r="B3" i="2"/>
  <c r="B5" i="2"/>
  <c r="F79" i="2"/>
  <c r="F80" i="2"/>
  <c r="F81" i="2"/>
  <c r="F82" i="2"/>
  <c r="F83" i="2"/>
  <c r="F84" i="2"/>
  <c r="F85" i="2"/>
  <c r="F86" i="2"/>
  <c r="F87" i="2"/>
  <c r="F88" i="2"/>
  <c r="F89" i="2"/>
  <c r="F90" i="2"/>
  <c r="F78" i="2"/>
  <c r="F59" i="2"/>
  <c r="F60" i="2"/>
  <c r="F61" i="2"/>
  <c r="F62" i="2"/>
  <c r="F63" i="2"/>
  <c r="F64" i="2"/>
  <c r="F65" i="2"/>
  <c r="F66" i="2"/>
  <c r="F67" i="2"/>
  <c r="F68" i="2"/>
  <c r="F69" i="2"/>
  <c r="F70" i="2"/>
  <c r="F71" i="2"/>
  <c r="F58" i="2"/>
  <c r="F42" i="2"/>
  <c r="F43" i="2"/>
  <c r="F44" i="2"/>
  <c r="F45" i="2"/>
  <c r="F46" i="2"/>
  <c r="F47" i="2"/>
  <c r="F48" i="2"/>
  <c r="F49" i="2"/>
  <c r="F50" i="2"/>
  <c r="F51" i="2"/>
  <c r="F41" i="2"/>
  <c r="F27" i="2"/>
  <c r="F28" i="2"/>
  <c r="F29" i="2"/>
  <c r="F30" i="2"/>
  <c r="F31" i="2"/>
  <c r="F32" i="2"/>
  <c r="F33" i="2"/>
  <c r="F34" i="2"/>
  <c r="F35" i="2"/>
  <c r="F36" i="2"/>
  <c r="F26" i="2"/>
  <c r="F13" i="2"/>
  <c r="F14" i="2"/>
  <c r="F15" i="2"/>
  <c r="F16" i="2"/>
  <c r="F17" i="2"/>
  <c r="F18" i="2"/>
  <c r="F19" i="2"/>
  <c r="F12" i="2"/>
  <c r="F80" i="1"/>
  <c r="F81" i="1"/>
  <c r="F82" i="1"/>
  <c r="F83" i="1"/>
  <c r="F84" i="1"/>
  <c r="F85" i="1"/>
  <c r="F86" i="1"/>
  <c r="F87" i="1"/>
  <c r="F88" i="1"/>
  <c r="F89" i="1"/>
  <c r="F90" i="1"/>
  <c r="F91" i="1"/>
  <c r="F79" i="1"/>
  <c r="F60" i="1"/>
  <c r="F61" i="1"/>
  <c r="F62" i="1"/>
  <c r="F63" i="1"/>
  <c r="F64" i="1"/>
  <c r="F65" i="1"/>
  <c r="F66" i="1"/>
  <c r="F67" i="1"/>
  <c r="F68" i="1"/>
  <c r="F69" i="1"/>
  <c r="F70" i="1"/>
  <c r="F71" i="1"/>
  <c r="F72" i="1"/>
  <c r="F43" i="1"/>
  <c r="F44" i="1"/>
  <c r="F45" i="1"/>
  <c r="F46" i="1"/>
  <c r="F47" i="1"/>
  <c r="F48" i="1"/>
  <c r="F49" i="1"/>
  <c r="F50" i="1"/>
  <c r="F51" i="1"/>
  <c r="F52" i="1"/>
  <c r="F42" i="1"/>
  <c r="F28" i="1"/>
  <c r="F39" i="1" s="1"/>
  <c r="E16" i="3" s="1"/>
  <c r="F29" i="1"/>
  <c r="F30" i="1"/>
  <c r="F31" i="1"/>
  <c r="F32" i="1"/>
  <c r="F33" i="1"/>
  <c r="F34" i="1"/>
  <c r="F35" i="1"/>
  <c r="F36" i="1"/>
  <c r="F37" i="1"/>
  <c r="F27" i="1"/>
  <c r="F14" i="1"/>
  <c r="F15" i="1"/>
  <c r="F16" i="1"/>
  <c r="F17" i="1"/>
  <c r="F18" i="1"/>
  <c r="F19" i="1"/>
  <c r="F20" i="1"/>
  <c r="F13" i="1"/>
  <c r="F6" i="4"/>
  <c r="D7" i="3"/>
  <c r="D5" i="3"/>
  <c r="B5" i="3"/>
  <c r="D3" i="3"/>
  <c r="B3" i="3"/>
  <c r="B51" i="2"/>
  <c r="B50" i="2"/>
  <c r="B49" i="2"/>
  <c r="B48" i="2"/>
  <c r="B47" i="2"/>
  <c r="B46" i="2"/>
  <c r="B45" i="2"/>
  <c r="B44" i="2"/>
  <c r="B43" i="2"/>
  <c r="B42" i="2"/>
  <c r="B41" i="2"/>
  <c r="B36" i="2"/>
  <c r="B35" i="2"/>
  <c r="B34" i="2"/>
  <c r="B33" i="2"/>
  <c r="B32" i="2"/>
  <c r="B31" i="2"/>
  <c r="B30" i="2"/>
  <c r="B29" i="2"/>
  <c r="B28" i="2"/>
  <c r="B27" i="2"/>
  <c r="B26" i="2"/>
  <c r="D7" i="2"/>
  <c r="D5" i="2"/>
  <c r="D3" i="2"/>
  <c r="B52" i="1"/>
  <c r="B51" i="1"/>
  <c r="B50" i="1"/>
  <c r="B49" i="1"/>
  <c r="B48" i="1"/>
  <c r="B47" i="1"/>
  <c r="B46" i="1"/>
  <c r="B45" i="1"/>
  <c r="B44" i="1"/>
  <c r="B43" i="1"/>
  <c r="B42" i="1"/>
  <c r="B37" i="1"/>
  <c r="B36" i="1"/>
  <c r="B35" i="1"/>
  <c r="B34" i="1"/>
  <c r="B33" i="1"/>
  <c r="B32" i="1"/>
  <c r="B31" i="1"/>
  <c r="B30" i="1"/>
  <c r="B29" i="1"/>
  <c r="K36" i="2"/>
  <c r="K34" i="2"/>
  <c r="K33" i="2"/>
  <c r="K51" i="2"/>
  <c r="K49" i="2"/>
  <c r="K48" i="2"/>
  <c r="K47" i="2"/>
  <c r="K46" i="2"/>
  <c r="K45" i="2"/>
  <c r="K44" i="2"/>
  <c r="K26" i="2"/>
  <c r="K43" i="2"/>
  <c r="K42" i="2"/>
  <c r="K35" i="2"/>
  <c r="K32" i="2"/>
  <c r="K31" i="2"/>
  <c r="K30" i="2"/>
  <c r="K29" i="2"/>
  <c r="K28" i="2"/>
  <c r="K27" i="2"/>
  <c r="K41" i="2"/>
  <c r="F73" i="2"/>
  <c r="F53" i="2"/>
  <c r="F92" i="2"/>
  <c r="F21" i="2"/>
  <c r="F38" i="2"/>
  <c r="F74" i="1"/>
  <c r="E25" i="3" s="1"/>
  <c r="F54" i="1"/>
  <c r="E19" i="3" s="1"/>
  <c r="F93" i="1"/>
  <c r="F22" i="1"/>
  <c r="E11" i="3" s="1"/>
  <c r="F96" i="2"/>
  <c r="F97" i="1" l="1"/>
  <c r="E33" i="3" s="1"/>
  <c r="E2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tc={532bcf03-4a94-492d-948a-86d7e61bc5f1}</author>
    <author>tc={496acf72-524c-4c19-89fa-87192c6c6387}</author>
    <author>tc={09fa92c4-282a-4a65-b999-30c53fe8490e}</author>
    <author>tc={a2226887-1927-4b17-861a-3a890627c2e7}</author>
    <author>tc={c5562442-3978-4a23-9386-e5ce7e7f120e}</author>
  </authors>
  <commentList>
    <comment ref="A26" authorId="0" shapeId="0" xr:uid="{532BCF03-4A94-492D-948A-86D7E61BC5F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496ACF72-524C-4C19-89FA-87192C6C638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09FA92C4-282A-4A65-B999-30C53FE8490E}">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A2226887-1927-4B17-861A-3A890627C2E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C5562442-3978-4A23-9386-E5CE7E7F120E}">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tc={9c77733e-dac8-4489-b887-6cf470ac978b}</author>
    <author>tc={10c77dda-ce75-457e-9b79-cf429835dac4}</author>
    <author>tc={91331463-213a-4a85-9511-01cfba61de6c}</author>
    <author>tc={12ee45c3-192d-49f7-8964-d2144046eb62}</author>
    <author>tc={c73ec545-9bd4-44a4-860f-d8b1c9274770}</author>
  </authors>
  <commentList>
    <comment ref="A25" authorId="0" shapeId="0" xr:uid="{9C77733E-DAC8-4489-B887-6CF470AC978B}">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5" authorId="1" shapeId="0" xr:uid="{10C77DDA-CE75-457E-9B79-CF429835DAC4}">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5" authorId="2" shapeId="0" xr:uid="{91331463-213A-4A85-9511-01CFBA61DE6C}">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0" authorId="3" shapeId="0" xr:uid="{12EE45C3-192D-49F7-8964-D2144046EB6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0" authorId="4" shapeId="0" xr:uid="{C73EC545-9BD4-44A4-860F-D8B1C9274770}">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<sst xmlns="http://schemas.openxmlformats.org/spreadsheetml/2006/main" count="530" uniqueCount="203">
  <si>
    <r>
      <rPr>
        <b/>
        <sz val="11"/>
        <color theme="1"/>
        <rFont val="Arial"/>
        <family val="2"/>
      </rPr>
      <t xml:space="preserve">
</t>
    </r>
    <r>
      <rPr>
        <b/>
        <sz val="10"/>
        <color theme="1"/>
        <rFont val="Arial"/>
        <family val="2"/>
      </rPr>
      <t xml:space="preserve">
</t>
    </r>
    <r>
      <rPr>
        <b/>
        <sz val="14"/>
        <color theme="1"/>
        <rFont val="Arial"/>
        <family val="2"/>
      </rPr>
      <t>Price schedule - Services</t>
    </r>
  </si>
  <si>
    <t>CONFIDENTIAL</t>
  </si>
  <si>
    <t>Contract number (VN):</t>
  </si>
  <si>
    <t>Date:</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</si>
  <si>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</si>
  <si>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</si>
  <si>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</si>
  <si>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</si>
  <si>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</si>
  <si>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</si>
  <si>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</si>
  <si>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</si>
  <si>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</si>
  <si>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</si>
  <si>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</si>
  <si>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</si>
  <si>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</si>
  <si>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</si>
  <si>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</si>
  <si>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</si>
  <si>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</si>
  <si>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</si>
  <si>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</si>
  <si>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</si>
  <si>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</si>
  <si>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Name</t>
  </si>
  <si>
    <t>Type of reimbursement</t>
  </si>
  <si>
    <t>Number of expert-days</t>
  </si>
  <si>
    <t xml:space="preserve">Total </t>
  </si>
  <si>
    <t>Team leader</t>
  </si>
  <si>
    <t xml:space="preserve">Lump sum/number </t>
  </si>
  <si>
    <t>Key expert 1</t>
  </si>
  <si>
    <t>Key expert 2</t>
  </si>
  <si>
    <t>Key expert 3</t>
  </si>
  <si>
    <t>Key expert 4</t>
  </si>
  <si>
    <t>Key expert 5</t>
  </si>
  <si>
    <t>Expert pool 1</t>
  </si>
  <si>
    <t>Expert pool 2</t>
  </si>
  <si>
    <t>Expert pool 3</t>
  </si>
  <si>
    <t>Expert pool 4</t>
  </si>
  <si>
    <t>Expert pool 5</t>
  </si>
  <si>
    <t xml:space="preserve">2.2 Costs related to the contract, Item </t>
  </si>
  <si>
    <t>Invoicing code</t>
  </si>
  <si>
    <t>Number</t>
  </si>
  <si>
    <t>Price</t>
  </si>
  <si>
    <t>3. Travel expenses</t>
  </si>
  <si>
    <t xml:space="preserve">Link to current country table of the Federal Government: </t>
  </si>
  <si>
    <t>https://www.bundesfinanzministerium.de/Content/DE/Downloads/BMF_Schreiben/Steuerarten/Lohnsteuer/2024-12-02-steuerliche-behandlung-reisekosten-2025.html (GERMAN ONLY)</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</si>
  <si>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</si>
  <si>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</si>
  <si>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</si>
  <si>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</si>
  <si>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</si>
  <si>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</si>
  <si>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</si>
  <si>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</si>
  <si>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</si>
  <si>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</si>
  <si>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</si>
  <si>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</si>
  <si>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</si>
  <si>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</si>
  <si>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</si>
  <si>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</si>
  <si>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</si>
  <si>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</si>
  <si>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</si>
  <si>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</si>
  <si>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</si>
  <si>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</si>
  <si>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</si>
  <si>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</si>
  <si>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</si>
  <si>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</si>
  <si>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</si>
  <si>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Total price schedule - Services + opt. services</t>
  </si>
  <si>
    <t>2.1 Fee – daily rate</t>
  </si>
  <si>
    <t>2.2 Costs related to the contract</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</si>
  <si>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</si>
  <si>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</si>
  <si>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</si>
  <si>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</si>
  <si>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</si>
  <si>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</si>
  <si>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</si>
  <si>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Contract no.:</t>
  </si>
  <si>
    <t/>
  </si>
  <si>
    <t>Project no.:</t>
  </si>
  <si>
    <t>Title of price schedule</t>
  </si>
  <si>
    <t>Family name</t>
  </si>
  <si>
    <t>Given name</t>
  </si>
  <si>
    <t>Date of birth</t>
  </si>
  <si>
    <t>Place of residence</t>
  </si>
  <si>
    <t>Explanation of contract supplements</t>
  </si>
  <si>
    <t xml:space="preserve"> </t>
  </si>
  <si>
    <t>Key expert 6</t>
  </si>
  <si>
    <t>Cost Calculation Approach</t>
  </si>
  <si>
    <t>Source of price</t>
  </si>
  <si>
    <t>Market research</t>
  </si>
  <si>
    <t>Fee schedule</t>
  </si>
  <si>
    <t>Type of procedure</t>
  </si>
  <si>
    <t>Direct award</t>
  </si>
  <si>
    <t>market lowest</t>
  </si>
  <si>
    <t>based on expert qualification and complexity of task</t>
  </si>
  <si>
    <t>Negotiated awad with a competitive tender</t>
  </si>
  <si>
    <t>market average</t>
  </si>
  <si>
    <t xml:space="preserve">Negotiated award without a competitive tender   </t>
  </si>
  <si>
    <t>based on highest market price</t>
  </si>
  <si>
    <t>Public invitation to tender (Open procedure)</t>
  </si>
  <si>
    <t>In case there is a ground  for other cost estimation approach, it is to be justified and documented.
However, if the estimated value is close to the threshold for public tender, a more strict procedure is recommended to ensure compliance</t>
  </si>
  <si>
    <t>Lump sum/number</t>
  </si>
  <si>
    <t>not applicable</t>
  </si>
  <si>
    <t>01-C</t>
  </si>
  <si>
    <t>Level 2</t>
  </si>
  <si>
    <t xml:space="preserve">EU exchange rate </t>
  </si>
  <si>
    <t>Expert fee in EUR</t>
  </si>
  <si>
    <t xml:space="preserve">Qualification Level
(acc. to Fee schedule) </t>
  </si>
  <si>
    <t>CoSoft code</t>
  </si>
  <si>
    <t>01-A</t>
  </si>
  <si>
    <t>01-B</t>
  </si>
  <si>
    <t>02-A</t>
  </si>
  <si>
    <t>02-B</t>
  </si>
  <si>
    <t>02-C</t>
  </si>
  <si>
    <t>02-D</t>
  </si>
  <si>
    <t>02-E</t>
  </si>
  <si>
    <t>02-F</t>
  </si>
  <si>
    <t>02-G</t>
  </si>
  <si>
    <t>03-A</t>
  </si>
  <si>
    <t>03-B</t>
  </si>
  <si>
    <t>03-C</t>
  </si>
  <si>
    <t>04-A</t>
  </si>
  <si>
    <t>04-B</t>
  </si>
  <si>
    <t>04-C</t>
  </si>
  <si>
    <t>05-A</t>
  </si>
  <si>
    <t>05-B</t>
  </si>
  <si>
    <t>06-A</t>
  </si>
  <si>
    <t>06-B</t>
  </si>
  <si>
    <t>06-C</t>
  </si>
  <si>
    <t>06-D</t>
  </si>
  <si>
    <t>06-E</t>
  </si>
  <si>
    <t>06-F</t>
  </si>
  <si>
    <t>06-G</t>
  </si>
  <si>
    <t>07-A</t>
  </si>
  <si>
    <t>07-B</t>
  </si>
  <si>
    <t>08-A</t>
  </si>
  <si>
    <t>08-B</t>
  </si>
  <si>
    <t>09-A</t>
  </si>
  <si>
    <t>09-B</t>
  </si>
  <si>
    <t>09-C</t>
  </si>
  <si>
    <t>09-D</t>
  </si>
  <si>
    <t>09-E</t>
  </si>
  <si>
    <t>10-A</t>
  </si>
  <si>
    <t>10-B</t>
  </si>
  <si>
    <t>11-A</t>
  </si>
  <si>
    <t>11-B</t>
  </si>
  <si>
    <t>11-C</t>
  </si>
  <si>
    <t>12-A</t>
  </si>
  <si>
    <t>12-B</t>
  </si>
  <si>
    <t>13-A</t>
  </si>
  <si>
    <t>13-B</t>
  </si>
  <si>
    <t>13-C</t>
  </si>
  <si>
    <t>14-A</t>
  </si>
  <si>
    <t>14-B</t>
  </si>
  <si>
    <t>15-A</t>
  </si>
  <si>
    <t>15-B</t>
  </si>
  <si>
    <t>16-A</t>
  </si>
  <si>
    <t>17-A</t>
  </si>
  <si>
    <t>17-B</t>
  </si>
  <si>
    <t>18-A</t>
  </si>
  <si>
    <t>18-B</t>
  </si>
  <si>
    <t>18-C</t>
  </si>
  <si>
    <t>18-D</t>
  </si>
  <si>
    <t>18-E</t>
  </si>
  <si>
    <t>18-F</t>
  </si>
  <si>
    <t>19-A</t>
  </si>
  <si>
    <t>20-A</t>
  </si>
  <si>
    <t>20-B</t>
  </si>
  <si>
    <t>20-C</t>
  </si>
  <si>
    <t>20-D</t>
  </si>
  <si>
    <t>20-E</t>
  </si>
  <si>
    <t>20-G</t>
  </si>
  <si>
    <t>20-H</t>
  </si>
  <si>
    <t>20-I</t>
  </si>
  <si>
    <t>21-A</t>
  </si>
  <si>
    <t>21-B</t>
  </si>
  <si>
    <t>22-A</t>
  </si>
  <si>
    <t>Qualification levels</t>
  </si>
  <si>
    <t>Level 1</t>
  </si>
  <si>
    <t>Level 3</t>
  </si>
  <si>
    <t>Level 4</t>
  </si>
  <si>
    <t>Level 5</t>
  </si>
  <si>
    <t>Fee schedule code</t>
  </si>
  <si>
    <t>To be removed</t>
  </si>
  <si>
    <r>
      <rPr>
        <b/>
        <sz val="11"/>
        <color theme="1"/>
        <rFont val="Arial"/>
        <family val="2"/>
      </rPr>
      <t xml:space="preserve">
</t>
    </r>
    <r>
      <rPr>
        <b/>
        <sz val="10"/>
        <color theme="1"/>
        <rFont val="Arial"/>
        <family val="2"/>
      </rPr>
      <t xml:space="preserve">
</t>
    </r>
    <r>
      <rPr>
        <b/>
        <sz val="14"/>
        <color theme="1"/>
        <rFont val="Arial"/>
        <family val="2"/>
      </rPr>
      <t>Breakdown of milestones</t>
    </r>
  </si>
  <si>
    <t>-</t>
  </si>
  <si>
    <t>Explanations, if any</t>
  </si>
  <si>
    <t>Reimbursement of travel expenses: hotel accommodation and tickets (bus, train), taxi in accordance with travel regulations (, subject to the provision of supporting documents.by evidence, untill budget is exhausted</t>
  </si>
  <si>
    <t>G-012306-002</t>
  </si>
  <si>
    <t>Expert 1</t>
  </si>
  <si>
    <t>Expert 2</t>
  </si>
  <si>
    <t>Total costs</t>
  </si>
  <si>
    <t xml:space="preserve">Підпис та печатка / Signature and stamp: </t>
  </si>
  <si>
    <t>Уповноважний представник учасника (посада, ПІБ) / Authorized representative of the tenderer (position,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</si>
</sst>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0_ ;\-#,##0.00\ "/>
    <numFmt numFmtId="165" formatCode="#,##0.00\ &quot;€&quot;"/>
    <numFmt numFmtId="166" formatCode="_-* #,##0.00\ [$₴-422]_-;\-* #,##0.00\ [$₴-422]_-;_-* &quot;-&quot;??\ [$₴-422]_-;_-@_-"/>
    <numFmt numFmtId="167" formatCode="#,##0\ [$€-1]"/>
    <numFmt numFmtId="168" formatCode="#,##0.00\ [$₴-422]"/>
  </numFmts>
  <fonts count="42" x14ac:knownFonts="1">
    <font>
      <sz val="9"/>
      <color theme="1"/>
      <name val="Arial"/>
      <scheme val="minor"/>
    </font>
    <font>
      <b/>
      <sz val="14"/>
      <color theme="1"/>
      <name val="Arial"/>
      <family val="2"/>
    </font>
    <font>
      <sz val="9"/>
      <name val="Arial"/>
      <family val="2"/>
    </font>
    <font>
      <sz val="11"/>
      <color theme="1"/>
      <name val="Arial"/>
      <family val="2"/>
    </font>
    <font>
      <sz val="1"/>
      <color theme="1"/>
      <name val="Arial"/>
      <family val="2"/>
    </font>
    <font>
      <sz val="9"/>
      <color theme="1"/>
      <name val="Arial"/>
      <family val="2"/>
    </font>
    <font>
      <b/>
      <sz val="9"/>
      <color theme="1"/>
      <name val="Arial"/>
      <family val="2"/>
    </font>
    <font>
      <sz val="7"/>
      <color theme="1"/>
      <name val="Arial"/>
      <family val="2"/>
    </font>
    <font>
      <b/>
      <sz val="9"/>
      <color theme="0"/>
      <name val="Arial"/>
      <family val="2"/>
    </font>
    <font>
      <sz val="3"/>
      <color theme="1"/>
      <name val="Arial"/>
      <family val="2"/>
    </font>
    <font>
      <sz val="6"/>
      <color theme="1"/>
      <name val="Arial"/>
      <family val="2"/>
    </font>
    <font>
      <i/>
      <sz val="8"/>
      <color rgb="FF737373"/>
      <name val="Arial"/>
      <family val="2"/>
    </font>
    <font>
      <u/>
      <sz val="9"/>
      <color theme="10"/>
      <name val="Arial"/>
      <family val="2"/>
    </font>
    <font>
      <b/>
      <sz val="9"/>
      <color rgb="FF000000"/>
      <name val="Arial"/>
      <family val="2"/>
    </font>
    <font>
      <sz val="9"/>
      <color rgb="FF000000"/>
      <name val="Arial"/>
      <family val="2"/>
    </font>
    <font>
      <b/>
      <sz val="14"/>
      <color rgb="FFFF0000"/>
      <name val="Arial"/>
      <family val="2"/>
    </font>
    <font>
      <sz val="11"/>
      <color rgb="FF000000"/>
      <name val="Arial"/>
      <family val="2"/>
    </font>
    <font>
      <strike/>
      <sz val="1"/>
      <color theme="1"/>
      <name val="Arial"/>
      <family val="2"/>
    </font>
    <font>
      <i/>
      <sz val="9"/>
      <color rgb="FF7F7F7F"/>
      <name val="Arial"/>
      <family val="2"/>
    </font>
    <font>
      <i/>
      <sz val="8"/>
      <color rgb="FF7F7F7F"/>
      <name val="Arial"/>
      <family val="2"/>
    </font>
    <font>
      <sz val="8"/>
      <color theme="1"/>
      <name val="Arial"/>
      <family val="2"/>
    </font>
    <font>
      <b/>
      <sz val="8"/>
      <color theme="1"/>
      <name val="Arial"/>
      <family val="2"/>
    </font>
    <font>
      <sz val="9"/>
      <color theme="1"/>
      <name val="Arial"/>
      <family val="2"/>
      <scheme val="minor"/>
    </font>
    <font>
      <b/>
      <sz val="10"/>
      <color theme="1"/>
      <name val="Arial"/>
      <family val="2"/>
    </font>
    <font>
      <b/>
      <sz val="10"/>
      <color rgb="FF0070C0"/>
      <name val="Arial"/>
      <family val="2"/>
    </font>
    <font>
      <b/>
      <sz val="10"/>
      <color rgb="FFAB5904"/>
      <name val="Arial"/>
      <family val="2"/>
    </font>
    <font>
      <sz val="10"/>
      <color theme="1"/>
      <name val="Arial"/>
      <family val="2"/>
    </font>
    <font>
      <sz val="9"/>
      <color rgb="FFFFFFFF"/>
      <name val="Arial"/>
      <family val="2"/>
      <scheme val="minor"/>
    </font>
    <font>
      <b/>
      <sz val="11"/>
      <color theme="1"/>
      <name val="Arial"/>
      <family val="2"/>
    </font>
    <font>
      <vertAlign val="subscript"/>
      <sz val="9"/>
      <color theme="1"/>
      <name val="Arial"/>
      <family val="2"/>
    </font>
    <font>
      <b/>
      <sz val="9"/>
      <name val="Arial"/>
      <family val="2"/>
    </font>
    <font>
      <b/>
      <sz val="9"/>
      <color theme="0"/>
      <name val="Arial"/>
      <family val="2"/>
    </font>
    <font>
      <sz val="8"/>
      <name val="Arial"/>
      <family val="2"/>
      <scheme val="minor"/>
    </font>
    <font>
      <b/>
      <sz val="10"/>
      <color theme="1"/>
      <name val="Arial"/>
      <family val="2"/>
      <charset val="204"/>
    </font>
    <font>
      <sz val="10"/>
      <color rgb="FF000000"/>
      <name val="Arial"/>
      <family val="2"/>
    </font>
    <font>
      <b/>
      <sz val="9"/>
      <color theme="1"/>
      <name val="Arial"/>
      <family val="2"/>
      <scheme val="minor"/>
    </font>
    <font>
      <b/>
      <sz val="9"/>
      <color rgb="FFFF0000"/>
      <name val="Arial"/>
      <family val="2"/>
    </font>
    <font>
      <b/>
      <sz val="14"/>
      <color rgb="FFF4724A"/>
      <name val="Arial"/>
      <family val="2"/>
    </font>
    <font>
      <sz val="9"/>
      <color theme="1"/>
      <name val="Arial"/>
      <scheme val="minor"/>
    </font>
    <font>
      <i/>
      <sz val="8"/>
      <color theme="0" tint="-0.499984740745262"/>
      <name val="Arial"/>
      <family val="2"/>
    </font>
    <font>
      <sz val="8"/>
      <color theme="1"/>
      <name val="Aptos Light"/>
      <family val="2"/>
    </font>
    <font>
      <sz val="10"/>
      <name val="Arial"/>
      <family val="2"/>
    </font>
  </fonts>
  <fills count="17">
    <fill>
      <patternFill patternType="none"/>
    </fill>
    <fill>
      <patternFill patternType="gray125"/>
    </fill>
    <fill>
      <patternFill patternType="solid">
        <fgColor rgb="FFFEF7E6"/>
        <bgColor rgb="FFFEF7E6"/>
      </patternFill>
    </fill>
    <fill>
      <patternFill patternType="solid">
        <fgColor rgb="FF939393"/>
        <bgColor rgb="FF939393"/>
      </patternFill>
    </fill>
    <fill>
      <patternFill patternType="solid">
        <fgColor rgb="FFE6E6E6"/>
        <bgColor rgb="FFE6E6E6"/>
      </patternFill>
    </fill>
    <fill>
      <patternFill patternType="solid">
        <fgColor theme="0"/>
        <bgColor theme="0"/>
      </patternFill>
    </fill>
    <fill>
      <patternFill patternType="lightGray">
        <fgColor rgb="FFFFC000"/>
      </patternFill>
    </fill>
    <fill>
      <patternFill patternType="lightGray">
        <fgColor rgb="FFFFC000"/>
        <bgColor rgb="FFE6E6E6"/>
      </patternFill>
    </fill>
    <fill>
      <patternFill patternType="lightGray">
        <fgColor rgb="FFFFC000"/>
        <bgColor rgb="FF939393"/>
      </patternFill>
    </fill>
    <fill>
      <patternFill patternType="lightGray">
        <fgColor rgb="FFFFC000"/>
        <bgColor rgb="FFFEF7E6"/>
      </patternFill>
    </fill>
    <fill>
      <patternFill patternType="lightGray">
        <fgColor rgb="FFFFC000"/>
        <bgColor theme="6"/>
      </patternFill>
    </fill>
    <fill>
      <patternFill patternType="lightUp">
        <fgColor rgb="FFFFC000"/>
      </patternFill>
    </fill>
    <fill>
      <patternFill patternType="lightUp">
        <fgColor rgb="FFFFC000"/>
        <bgColor rgb="FFE6E6E6"/>
      </patternFill>
    </fill>
    <fill>
      <patternFill patternType="lightUp">
        <fgColor rgb="FFFFC000"/>
        <bgColor rgb="FF939393"/>
      </patternFill>
    </fill>
    <fill>
      <patternFill patternType="lightUp">
        <fgColor rgb="FFFFC000"/>
        <bgColor rgb="FFFEF7E6"/>
      </patternFill>
    </fill>
    <fill>
      <patternFill patternType="lightUp">
        <fgColor rgb="FFFFC000"/>
        <bgColor theme="6"/>
      </patternFill>
    </fill>
    <fill>
      <patternFill patternType="gray125">
        <fgColor rgb="FFF8A990"/>
      </patternFill>
    </fill>
  </fills>
  <borders count="3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ck">
        <color theme="0"/>
      </left>
      <right style="thick">
        <color theme="0"/>
      </right>
      <top/>
      <bottom/>
      <diagonal/>
    </border>
    <border>
      <left style="thick">
        <color theme="0"/>
      </left>
      <right/>
      <top/>
      <bottom style="hair">
        <color theme="1"/>
      </bottom>
      <diagonal/>
    </border>
    <border>
      <left/>
      <right style="thick">
        <color theme="0"/>
      </right>
      <top/>
      <bottom style="hair">
        <color theme="1"/>
      </bottom>
      <diagonal/>
    </border>
    <border>
      <left style="hair">
        <color theme="1"/>
      </left>
      <right style="hair">
        <color theme="1"/>
      </right>
      <top style="hair">
        <color theme="1"/>
      </top>
      <bottom style="hair">
        <color theme="1"/>
      </bottom>
      <diagonal/>
    </border>
    <border>
      <left style="hair">
        <color theme="1"/>
      </left>
      <right/>
      <top style="hair">
        <color theme="1"/>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right style="hair">
        <color theme="1"/>
      </right>
      <top style="hair">
        <color theme="1"/>
      </top>
      <bottom style="hair">
        <color theme="1"/>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style="medium">
        <color rgb="FF000000"/>
      </left>
      <right/>
      <top/>
      <bottom/>
      <diagonal/>
    </border>
    <border>
      <left style="medium">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style="thin">
        <color rgb="FF000000"/>
      </right>
      <top/>
      <bottom style="thin">
        <color rgb="FF000000"/>
      </bottom>
      <diagonal/>
    </border>
    <border>
      <left/>
      <right style="thin">
        <color rgb="FF000000"/>
      </right>
      <top/>
      <bottom/>
      <diagonal/>
    </border>
    <border>
      <left style="thick">
        <color theme="0"/>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ck">
        <color rgb="FFF8A990"/>
      </left>
      <right/>
      <top style="thick">
        <color rgb="FFF8A990"/>
      </top>
      <bottom style="thick">
        <color rgb="FFF8A990"/>
      </bottom>
      <diagonal/>
    </border>
    <border>
      <left/>
      <right/>
      <top style="thick">
        <color rgb="FFF8A990"/>
      </top>
      <bottom style="thick">
        <color rgb="FFF8A990"/>
      </bottom>
      <diagonal/>
    </border>
    <border>
      <left/>
      <right style="thick">
        <color rgb="FFF8A990"/>
      </right>
      <top style="thick">
        <color rgb="FFF8A990"/>
      </top>
      <bottom style="thick">
        <color rgb="FFF8A990"/>
      </bottom>
      <diagonal/>
    </border>
    <border>
      <left/>
      <right/>
      <top style="hair">
        <color indexed="64"/>
      </top>
      <bottom/>
      <diagonal/>
    </border>
    <border>
      <left style="hair">
        <color theme="1"/>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0" fontId="38" fillId="0" borderId="5"/>
    <xf numFmtId="0" fontId="22" fillId="0" borderId="5"/>
  </cellStyleXfs>
  <cellXfs count="235">
    <xf numFmtId="0" fontId="0" fillId="0" borderId="0" xfId="0" applyAlignment="1">
      <alignment vertical="center"/>
    </xf>
    <xf numFmtId="0" fontId="1" fillId="0" borderId="3" xfId="0" applyFont="1" applyBorder="1" applyAlignment="1">
      <alignment vertical="top" wrapText="1"/>
    </xf>
    <xf numFmtId="0" fontId="1" fillId="0" borderId="0" xfId="0" applyFont="1" applyAlignment="1">
      <alignment vertical="top" wrapText="1"/>
    </xf>
    <xf numFmtId="0" fontId="3" fillId="0" borderId="4" xfId="0" applyFont="1" applyBorder="1" applyAlignment="1">
      <alignment vertical="center"/>
    </xf>
    <xf numFmtId="0" fontId="4" fillId="0" borderId="0" xfId="0" applyFont="1" applyAlignment="1">
      <alignment vertical="center"/>
    </xf>
    <xf numFmtId="0" fontId="5" fillId="0" borderId="4" xfId="0" applyFont="1" applyBorder="1" applyAlignment="1">
      <alignment vertical="center"/>
    </xf>
    <xf numFmtId="0" fontId="5" fillId="0" borderId="0" xfId="0" applyFont="1" applyAlignment="1">
      <alignment horizontal="left" vertical="center"/>
    </xf>
    <xf numFmtId="14" fontId="5" fillId="0" borderId="0" xfId="0" applyNumberFormat="1" applyFont="1" applyAlignment="1">
      <alignment horizontal="left" vertical="center"/>
    </xf>
    <xf numFmtId="0" fontId="4" fillId="0" borderId="4" xfId="0" applyFont="1" applyBorder="1" applyAlignment="1">
      <alignment vertical="center"/>
    </xf>
    <xf numFmtId="0" fontId="4" fillId="0" borderId="0" xfId="0" applyFont="1" applyAlignment="1">
      <alignment horizontal="left" vertical="center"/>
    </xf>
    <xf numFmtId="0" fontId="5" fillId="0" borderId="4" xfId="0" applyFont="1" applyBorder="1" applyAlignment="1">
      <alignment horizontal="left" vertical="center"/>
    </xf>
    <xf numFmtId="0" fontId="6" fillId="0" borderId="4" xfId="0" applyFont="1" applyBorder="1" applyAlignment="1">
      <alignment vertical="center"/>
    </xf>
    <xf numFmtId="164" fontId="6" fillId="0" borderId="0" xfId="0" applyNumberFormat="1" applyFont="1" applyAlignment="1">
      <alignment horizontal="lef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0" xfId="0" applyFont="1" applyAlignment="1">
      <alignment vertical="center"/>
    </xf>
    <xf numFmtId="0" fontId="9" fillId="0" borderId="0" xfId="0" applyFont="1" applyAlignment="1">
      <alignment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49" fontId="5" fillId="2" borderId="11" xfId="0" applyNumberFormat="1" applyFont="1" applyFill="1" applyBorder="1" applyAlignment="1">
      <alignment vertical="center" wrapText="1"/>
    </xf>
    <xf numFmtId="49" fontId="5" fillId="2" borderId="12" xfId="0" applyNumberFormat="1" applyFont="1" applyFill="1" applyBorder="1" applyAlignment="1">
      <alignment vertical="center" wrapText="1"/>
    </xf>
    <xf numFmtId="0" fontId="5" fillId="2" borderId="11" xfId="0" applyFont="1" applyFill="1" applyBorder="1" applyAlignment="1">
      <alignment vertical="center"/>
    </xf>
    <xf numFmtId="165" fontId="5" fillId="2" borderId="11" xfId="0" applyNumberFormat="1" applyFont="1" applyFill="1" applyBorder="1" applyAlignment="1">
      <alignment vertical="center" shrinkToFit="1"/>
    </xf>
    <xf numFmtId="49" fontId="5" fillId="0" borderId="14" xfId="0" applyNumberFormat="1" applyFont="1" applyBorder="1" applyAlignment="1">
      <alignment vertical="center" wrapText="1"/>
    </xf>
    <xf numFmtId="0" fontId="6" fillId="0" borderId="7" xfId="0" applyFont="1" applyBorder="1" applyAlignment="1">
      <alignment vertical="center"/>
    </xf>
    <xf numFmtId="0" fontId="10" fillId="0" borderId="0" xfId="0" applyFont="1" applyAlignment="1">
      <alignment vertical="center"/>
    </xf>
    <xf numFmtId="0" fontId="6" fillId="4" borderId="8" xfId="0" applyFont="1" applyFill="1" applyBorder="1" applyAlignment="1">
      <alignment horizontal="left" vertical="center" wrapText="1"/>
    </xf>
    <xf numFmtId="0" fontId="5" fillId="0" borderId="13" xfId="0" applyFont="1" applyBorder="1" applyAlignment="1">
      <alignment horizontal="center" vertical="center"/>
    </xf>
    <xf numFmtId="0" fontId="5" fillId="0" borderId="13" xfId="0" applyFont="1" applyBorder="1" applyAlignment="1">
      <alignment vertical="center" wrapText="1"/>
    </xf>
    <xf numFmtId="0" fontId="11" fillId="0" borderId="0" xfId="0" applyFont="1" applyAlignment="1">
      <alignment vertical="center"/>
    </xf>
    <xf numFmtId="49" fontId="5" fillId="0" borderId="11" xfId="0" applyNumberFormat="1" applyFont="1" applyBorder="1" applyAlignment="1">
      <alignment vertical="center" wrapText="1"/>
    </xf>
    <xf numFmtId="49" fontId="5" fillId="0" borderId="15" xfId="0" applyNumberFormat="1" applyFont="1" applyBorder="1" applyAlignment="1">
      <alignment vertical="center" wrapText="1"/>
    </xf>
    <xf numFmtId="49" fontId="5" fillId="0" borderId="16" xfId="0" applyNumberFormat="1" applyFont="1" applyBorder="1" applyAlignment="1">
      <alignment vertical="center" wrapText="1"/>
    </xf>
    <xf numFmtId="49" fontId="5" fillId="2" borderId="17" xfId="0" applyNumberFormat="1" applyFont="1" applyFill="1" applyBorder="1" applyAlignment="1">
      <alignment vertical="center" wrapText="1"/>
    </xf>
    <xf numFmtId="0" fontId="5" fillId="0" borderId="13" xfId="0" applyFont="1" applyBorder="1" applyAlignment="1">
      <alignment vertical="center"/>
    </xf>
    <xf numFmtId="49" fontId="5" fillId="0" borderId="17" xfId="0" applyNumberFormat="1" applyFont="1" applyBorder="1" applyAlignment="1">
      <alignment vertical="center" wrapText="1"/>
    </xf>
    <xf numFmtId="0" fontId="6" fillId="0" borderId="0" xfId="0" applyFont="1" applyAlignment="1">
      <alignment vertical="center"/>
    </xf>
    <xf numFmtId="0" fontId="13" fillId="0" borderId="0" xfId="0" applyFont="1" applyAlignment="1">
      <alignment horizontal="left" vertical="top" wrapText="1"/>
    </xf>
    <xf numFmtId="0" fontId="6" fillId="0" borderId="0" xfId="0" applyFont="1" applyAlignment="1">
      <alignment horizontal="left" vertical="top" wrapText="1"/>
    </xf>
    <xf numFmtId="0" fontId="1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center" wrapText="1"/>
    </xf>
    <xf numFmtId="49" fontId="5" fillId="0" borderId="0" xfId="0" applyNumberFormat="1" applyFont="1" applyAlignment="1">
      <alignment vertical="center" shrinkToFit="1"/>
    </xf>
    <xf numFmtId="0" fontId="6" fillId="0" borderId="0" xfId="0" applyFont="1" applyAlignment="1">
      <alignment horizontal="left" vertical="center"/>
    </xf>
    <xf numFmtId="0" fontId="3" fillId="0" borderId="0" xfId="0" applyFont="1"/>
    <xf numFmtId="0" fontId="15" fillId="0" borderId="0" xfId="0" applyFont="1" applyAlignment="1">
      <alignment vertical="center"/>
    </xf>
    <xf numFmtId="0" fontId="16" fillId="0" borderId="0" xfId="0" applyFont="1" applyAlignment="1">
      <alignment horizontal="left" vertical="center" readingOrder="1"/>
    </xf>
    <xf numFmtId="0" fontId="6" fillId="0" borderId="18" xfId="0" applyFont="1" applyBorder="1" applyAlignment="1">
      <alignment vertical="top"/>
    </xf>
    <xf numFmtId="49" fontId="5" fillId="0" borderId="0" xfId="0" applyNumberFormat="1" applyFont="1" applyAlignment="1">
      <alignment horizontal="center" vertical="top" shrinkToFit="1"/>
    </xf>
    <xf numFmtId="0" fontId="5" fillId="0" borderId="18" xfId="0" applyFont="1" applyBorder="1"/>
    <xf numFmtId="0" fontId="5" fillId="0" borderId="0" xfId="0" applyFont="1"/>
    <xf numFmtId="165" fontId="6" fillId="0" borderId="7" xfId="0" applyNumberFormat="1" applyFont="1" applyBorder="1" applyAlignment="1">
      <alignment vertical="center"/>
    </xf>
    <xf numFmtId="0" fontId="3" fillId="0" borderId="7" xfId="0" applyFont="1" applyBorder="1"/>
    <xf numFmtId="0" fontId="3" fillId="0" borderId="0" xfId="0" applyFont="1" applyAlignment="1">
      <alignment vertical="center"/>
    </xf>
    <xf numFmtId="0" fontId="8" fillId="0" borderId="0" xfId="0" applyFont="1" applyAlignment="1">
      <alignment vertical="center"/>
    </xf>
    <xf numFmtId="0" fontId="5" fillId="0" borderId="0" xfId="0" applyFont="1" applyAlignment="1">
      <alignment vertical="center"/>
    </xf>
    <xf numFmtId="0" fontId="3" fillId="0" borderId="7" xfId="0" applyFont="1" applyBorder="1" applyAlignment="1">
      <alignment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17" fillId="0" borderId="0" xfId="0" applyFont="1" applyAlignment="1">
      <alignment horizontal="left" vertical="center"/>
    </xf>
    <xf numFmtId="0" fontId="17"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5" fillId="0" borderId="18" xfId="0" applyFont="1" applyBorder="1" applyAlignment="1">
      <alignment vertical="center"/>
    </xf>
    <xf numFmtId="0" fontId="6" fillId="0" borderId="19" xfId="0" applyFont="1" applyBorder="1" applyAlignment="1">
      <alignment vertical="center"/>
    </xf>
    <xf numFmtId="0" fontId="21" fillId="0" borderId="0" xfId="0" applyFont="1" applyAlignment="1">
      <alignment vertical="center" wrapText="1"/>
    </xf>
    <xf numFmtId="0" fontId="22" fillId="0" borderId="0" xfId="0" applyFont="1" applyAlignment="1">
      <alignment vertical="center"/>
    </xf>
    <xf numFmtId="49" fontId="4" fillId="0" borderId="0" xfId="0" applyNumberFormat="1" applyFont="1" applyAlignment="1">
      <alignment vertical="center"/>
    </xf>
    <xf numFmtId="14" fontId="4" fillId="0" borderId="0" xfId="0" applyNumberFormat="1" applyFont="1" applyAlignment="1">
      <alignment vertical="center"/>
    </xf>
    <xf numFmtId="14" fontId="5" fillId="2" borderId="11" xfId="0" applyNumberFormat="1" applyFont="1" applyFill="1" applyBorder="1" applyAlignment="1">
      <alignment vertical="center" wrapText="1"/>
    </xf>
    <xf numFmtId="0" fontId="27" fillId="0" borderId="0" xfId="0" applyFont="1" applyAlignment="1">
      <alignment vertical="center"/>
    </xf>
    <xf numFmtId="49" fontId="5" fillId="2" borderId="5" xfId="0" applyNumberFormat="1" applyFont="1" applyFill="1" applyBorder="1" applyAlignment="1">
      <alignment vertical="center" shrinkToFit="1"/>
    </xf>
    <xf numFmtId="0" fontId="8" fillId="3" borderId="5" xfId="0" applyFont="1" applyFill="1" applyBorder="1" applyAlignment="1">
      <alignment vertical="center"/>
    </xf>
    <xf numFmtId="49" fontId="5" fillId="2" borderId="15" xfId="0" applyNumberFormat="1" applyFont="1" applyFill="1" applyBorder="1" applyAlignment="1">
      <alignment vertical="center" wrapText="1"/>
    </xf>
    <xf numFmtId="0" fontId="7" fillId="0" borderId="5" xfId="0" applyFont="1" applyBorder="1" applyAlignment="1">
      <alignment vertical="center"/>
    </xf>
    <xf numFmtId="166" fontId="4" fillId="0" borderId="0" xfId="0" applyNumberFormat="1" applyFont="1" applyAlignment="1">
      <alignment vertical="center"/>
    </xf>
    <xf numFmtId="166" fontId="5" fillId="0" borderId="0" xfId="0" applyNumberFormat="1" applyFont="1" applyAlignment="1">
      <alignment horizontal="left" vertical="center"/>
    </xf>
    <xf numFmtId="166" fontId="7" fillId="0" borderId="7" xfId="0" applyNumberFormat="1" applyFont="1" applyBorder="1" applyAlignment="1">
      <alignment vertical="center"/>
    </xf>
    <xf numFmtId="166" fontId="7" fillId="0" borderId="5" xfId="0" applyNumberFormat="1" applyFont="1" applyBorder="1" applyAlignment="1">
      <alignment vertical="center"/>
    </xf>
    <xf numFmtId="166" fontId="8" fillId="3" borderId="5" xfId="0" applyNumberFormat="1" applyFont="1" applyFill="1" applyBorder="1" applyAlignment="1">
      <alignment vertical="center"/>
    </xf>
    <xf numFmtId="166" fontId="9" fillId="0" borderId="0" xfId="0" applyNumberFormat="1" applyFont="1" applyAlignment="1">
      <alignment vertical="center"/>
    </xf>
    <xf numFmtId="166" fontId="6" fillId="4" borderId="8" xfId="0" applyNumberFormat="1" applyFont="1" applyFill="1" applyBorder="1" applyAlignment="1">
      <alignment horizontal="center" vertical="center" wrapText="1"/>
    </xf>
    <xf numFmtId="166" fontId="5" fillId="0" borderId="13" xfId="0" applyNumberFormat="1" applyFont="1" applyBorder="1" applyAlignment="1">
      <alignment vertical="center"/>
    </xf>
    <xf numFmtId="166" fontId="6" fillId="0" borderId="7" xfId="0" applyNumberFormat="1" applyFont="1" applyBorder="1" applyAlignment="1">
      <alignment vertical="center"/>
    </xf>
    <xf numFmtId="166" fontId="10" fillId="0" borderId="0" xfId="0" applyNumberFormat="1" applyFont="1" applyAlignment="1">
      <alignment vertical="center"/>
    </xf>
    <xf numFmtId="166" fontId="7" fillId="0" borderId="0" xfId="0" applyNumberFormat="1" applyFont="1" applyAlignment="1">
      <alignment vertical="center"/>
    </xf>
    <xf numFmtId="166" fontId="0" fillId="0" borderId="0" xfId="0" applyNumberFormat="1" applyAlignment="1">
      <alignment vertical="center"/>
    </xf>
    <xf numFmtId="166" fontId="5" fillId="0" borderId="0" xfId="0" applyNumberFormat="1" applyFont="1" applyAlignment="1">
      <alignment horizontal="left" vertical="top" wrapText="1"/>
    </xf>
    <xf numFmtId="166" fontId="5" fillId="0" borderId="0" xfId="0" applyNumberFormat="1" applyFont="1" applyAlignment="1">
      <alignment vertical="center" wrapText="1"/>
    </xf>
    <xf numFmtId="166" fontId="5" fillId="2" borderId="11" xfId="0" applyNumberFormat="1" applyFont="1" applyFill="1" applyBorder="1" applyAlignment="1">
      <alignment vertical="center" shrinkToFit="1"/>
    </xf>
    <xf numFmtId="0" fontId="33" fillId="0" borderId="0" xfId="0" applyFont="1" applyAlignment="1">
      <alignment horizontal="left" vertical="center"/>
    </xf>
    <xf numFmtId="0" fontId="34" fillId="0" borderId="32" xfId="0" applyFont="1" applyBorder="1" applyAlignment="1">
      <alignment horizontal="center" vertical="center" wrapText="1"/>
    </xf>
    <xf numFmtId="0" fontId="35" fillId="0" borderId="0" xfId="0" applyFont="1" applyAlignment="1">
      <alignment vertical="center"/>
    </xf>
    <xf numFmtId="168" fontId="6" fillId="0" borderId="7" xfId="0" applyNumberFormat="1" applyFont="1" applyBorder="1" applyAlignment="1">
      <alignment vertical="center"/>
    </xf>
    <xf numFmtId="0" fontId="4" fillId="6" borderId="0" xfId="0" applyFont="1" applyFill="1" applyAlignment="1">
      <alignment vertical="center"/>
    </xf>
    <xf numFmtId="0" fontId="2" fillId="6" borderId="5" xfId="0" applyFont="1" applyFill="1" applyBorder="1" applyAlignment="1">
      <alignment vertical="center"/>
    </xf>
    <xf numFmtId="0" fontId="7" fillId="6" borderId="7" xfId="0" applyFont="1" applyFill="1" applyBorder="1" applyAlignment="1">
      <alignment vertical="center"/>
    </xf>
    <xf numFmtId="0" fontId="6" fillId="7" borderId="25" xfId="0" applyFont="1" applyFill="1" applyBorder="1" applyAlignment="1">
      <alignment horizontal="center" vertical="center" wrapText="1"/>
    </xf>
    <xf numFmtId="0" fontId="8" fillId="8" borderId="5" xfId="0" applyFont="1" applyFill="1" applyBorder="1" applyAlignment="1">
      <alignment vertical="center"/>
    </xf>
    <xf numFmtId="0" fontId="9" fillId="6" borderId="0" xfId="0" applyFont="1" applyFill="1" applyAlignment="1">
      <alignment vertical="center"/>
    </xf>
    <xf numFmtId="0" fontId="6" fillId="7" borderId="5" xfId="0" applyFont="1" applyFill="1" applyBorder="1" applyAlignment="1">
      <alignment horizontal="center" vertical="center" wrapText="1"/>
    </xf>
    <xf numFmtId="49" fontId="5" fillId="9" borderId="5" xfId="0" applyNumberFormat="1" applyFont="1" applyFill="1" applyBorder="1" applyAlignment="1">
      <alignment vertical="center" wrapText="1"/>
    </xf>
    <xf numFmtId="0" fontId="6" fillId="6" borderId="7" xfId="0" applyFont="1" applyFill="1" applyBorder="1" applyAlignment="1">
      <alignment vertical="center"/>
    </xf>
    <xf numFmtId="0" fontId="10" fillId="6" borderId="0" xfId="0" applyFont="1" applyFill="1" applyAlignment="1">
      <alignment vertical="center"/>
    </xf>
    <xf numFmtId="0" fontId="31" fillId="8" borderId="5" xfId="0" applyFont="1" applyFill="1" applyBorder="1" applyAlignment="1">
      <alignment vertical="center"/>
    </xf>
    <xf numFmtId="0" fontId="30" fillId="10" borderId="5" xfId="0" applyFont="1" applyFill="1" applyBorder="1" applyAlignment="1">
      <alignment horizontal="center" vertical="center" wrapText="1"/>
    </xf>
    <xf numFmtId="49" fontId="5" fillId="9" borderId="26" xfId="0" applyNumberFormat="1" applyFont="1" applyFill="1" applyBorder="1" applyAlignment="1">
      <alignment horizontal="right" vertical="center" wrapText="1"/>
    </xf>
    <xf numFmtId="167" fontId="5" fillId="9" borderId="29" xfId="0" applyNumberFormat="1" applyFont="1" applyFill="1" applyBorder="1" applyAlignment="1">
      <alignment vertical="center" wrapText="1"/>
    </xf>
    <xf numFmtId="167" fontId="5" fillId="9" borderId="30" xfId="0" applyNumberFormat="1" applyFont="1" applyFill="1" applyBorder="1" applyAlignment="1">
      <alignment vertical="center" wrapText="1"/>
    </xf>
    <xf numFmtId="49" fontId="5" fillId="9" borderId="27" xfId="0" applyNumberFormat="1" applyFont="1" applyFill="1" applyBorder="1" applyAlignment="1">
      <alignment horizontal="right" vertical="center" wrapText="1"/>
    </xf>
    <xf numFmtId="49" fontId="5" fillId="9" borderId="28" xfId="0" applyNumberFormat="1" applyFont="1" applyFill="1" applyBorder="1" applyAlignment="1">
      <alignment horizontal="right" vertical="center" wrapText="1"/>
    </xf>
    <xf numFmtId="0" fontId="6" fillId="6" borderId="5" xfId="0" applyFont="1" applyFill="1" applyBorder="1" applyAlignment="1">
      <alignment vertical="center"/>
    </xf>
    <xf numFmtId="0" fontId="4" fillId="11" borderId="0" xfId="0" applyFont="1" applyFill="1" applyAlignment="1">
      <alignment vertical="center"/>
    </xf>
    <xf numFmtId="0" fontId="30" fillId="15" borderId="5" xfId="0" applyFont="1" applyFill="1" applyBorder="1" applyAlignment="1">
      <alignment horizontal="center" vertical="center" wrapText="1"/>
    </xf>
    <xf numFmtId="49" fontId="5" fillId="14" borderId="26" xfId="0" applyNumberFormat="1" applyFont="1" applyFill="1" applyBorder="1" applyAlignment="1">
      <alignment horizontal="right" vertical="center" wrapText="1"/>
    </xf>
    <xf numFmtId="0" fontId="30" fillId="6" borderId="5" xfId="0" applyFont="1" applyFill="1" applyBorder="1" applyAlignment="1">
      <alignment horizontal="center" vertical="center"/>
    </xf>
    <xf numFmtId="0" fontId="30" fillId="6" borderId="0" xfId="0" applyFont="1" applyFill="1" applyAlignment="1">
      <alignment horizontal="center" vertical="center"/>
    </xf>
    <xf numFmtId="167" fontId="5" fillId="9" borderId="26" xfId="0" applyNumberFormat="1" applyFont="1" applyFill="1" applyBorder="1" applyAlignment="1">
      <alignment vertical="center" wrapText="1"/>
    </xf>
    <xf numFmtId="0" fontId="36" fillId="6" borderId="5" xfId="0" applyFont="1" applyFill="1" applyBorder="1" applyAlignment="1">
      <alignment vertical="center"/>
    </xf>
    <xf numFmtId="0" fontId="1" fillId="0" borderId="2" xfId="0" applyFont="1" applyBorder="1" applyAlignment="1">
      <alignment vertical="top" wrapText="1"/>
    </xf>
    <xf numFmtId="0" fontId="1" fillId="0" borderId="2" xfId="1" applyFont="1" applyBorder="1" applyAlignment="1">
      <alignment vertical="top" wrapText="1"/>
    </xf>
    <xf numFmtId="0" fontId="1" fillId="0" borderId="5" xfId="1" applyFont="1" applyAlignment="1">
      <alignment vertical="top" wrapText="1"/>
    </xf>
    <xf numFmtId="0" fontId="38" fillId="0" borderId="5" xfId="1" applyAlignment="1">
      <alignment vertical="center"/>
    </xf>
    <xf numFmtId="0" fontId="4" fillId="0" borderId="5" xfId="1" applyFont="1" applyAlignment="1">
      <alignment vertical="center"/>
    </xf>
    <xf numFmtId="166" fontId="4" fillId="0" borderId="5" xfId="1" applyNumberFormat="1" applyFont="1" applyAlignment="1">
      <alignment vertical="center"/>
    </xf>
    <xf numFmtId="0" fontId="4" fillId="0" borderId="5" xfId="1" applyFont="1" applyAlignment="1">
      <alignment horizontal="left" vertical="center"/>
    </xf>
    <xf numFmtId="0" fontId="7" fillId="0" borderId="6" xfId="1" applyFont="1" applyBorder="1" applyAlignment="1">
      <alignment vertical="center"/>
    </xf>
    <xf numFmtId="0" fontId="7" fillId="0" borderId="7" xfId="1" applyFont="1" applyBorder="1" applyAlignment="1">
      <alignment vertical="center"/>
    </xf>
    <xf numFmtId="166" fontId="7" fillId="0" borderId="7" xfId="1" applyNumberFormat="1" applyFont="1" applyBorder="1" applyAlignment="1">
      <alignment vertical="center"/>
    </xf>
    <xf numFmtId="0" fontId="7" fillId="11" borderId="7" xfId="1" applyFont="1" applyFill="1" applyBorder="1" applyAlignment="1">
      <alignment vertical="center"/>
    </xf>
    <xf numFmtId="0" fontId="7" fillId="0" borderId="5" xfId="1" applyFont="1" applyAlignment="1">
      <alignment vertical="center"/>
    </xf>
    <xf numFmtId="166" fontId="7" fillId="0" borderId="5" xfId="1" applyNumberFormat="1" applyFont="1" applyAlignment="1">
      <alignment vertical="center"/>
    </xf>
    <xf numFmtId="0" fontId="6" fillId="12" borderId="25" xfId="1" applyFont="1" applyFill="1" applyBorder="1" applyAlignment="1">
      <alignment horizontal="center" vertical="center" wrapText="1"/>
    </xf>
    <xf numFmtId="0" fontId="8" fillId="3" borderId="5" xfId="1" applyFont="1" applyFill="1" applyAlignment="1">
      <alignment vertical="center"/>
    </xf>
    <xf numFmtId="166" fontId="8" fillId="3" borderId="5" xfId="1" applyNumberFormat="1" applyFont="1" applyFill="1" applyAlignment="1">
      <alignment vertical="center"/>
    </xf>
    <xf numFmtId="0" fontId="8" fillId="13" borderId="5" xfId="1" applyFont="1" applyFill="1" applyAlignment="1">
      <alignment vertical="center"/>
    </xf>
    <xf numFmtId="0" fontId="9" fillId="0" borderId="5" xfId="1" applyFont="1" applyAlignment="1">
      <alignment vertical="center"/>
    </xf>
    <xf numFmtId="166" fontId="9" fillId="0" borderId="5" xfId="1" applyNumberFormat="1" applyFont="1" applyAlignment="1">
      <alignment vertical="center"/>
    </xf>
    <xf numFmtId="0" fontId="9" fillId="11" borderId="5" xfId="1" applyFont="1" applyFill="1" applyAlignment="1">
      <alignment vertical="center"/>
    </xf>
    <xf numFmtId="0" fontId="6" fillId="4" borderId="8" xfId="1" applyFont="1" applyFill="1" applyBorder="1" applyAlignment="1">
      <alignment horizontal="center" vertical="center" wrapText="1"/>
    </xf>
    <xf numFmtId="166" fontId="6" fillId="4" borderId="8" xfId="1" applyNumberFormat="1" applyFont="1" applyFill="1" applyBorder="1" applyAlignment="1">
      <alignment horizontal="center" vertical="center" wrapText="1"/>
    </xf>
    <xf numFmtId="0" fontId="30" fillId="15" borderId="5" xfId="1" applyFont="1" applyFill="1" applyAlignment="1">
      <alignment horizontal="center" vertical="center" wrapText="1"/>
    </xf>
    <xf numFmtId="49" fontId="5" fillId="2" borderId="11" xfId="1" applyNumberFormat="1" applyFont="1" applyFill="1" applyBorder="1" applyAlignment="1">
      <alignment vertical="center" wrapText="1"/>
    </xf>
    <xf numFmtId="0" fontId="5" fillId="2" borderId="11" xfId="1" applyFont="1" applyFill="1" applyBorder="1" applyAlignment="1">
      <alignment vertical="center"/>
    </xf>
    <xf numFmtId="166" fontId="5" fillId="2" borderId="11" xfId="1" applyNumberFormat="1" applyFont="1" applyFill="1" applyBorder="1" applyAlignment="1">
      <alignment vertical="center" shrinkToFit="1"/>
    </xf>
    <xf numFmtId="166" fontId="5" fillId="0" borderId="13" xfId="1" applyNumberFormat="1" applyFont="1" applyBorder="1" applyAlignment="1">
      <alignment vertical="center"/>
    </xf>
    <xf numFmtId="167" fontId="5" fillId="14" borderId="29" xfId="1" applyNumberFormat="1" applyFont="1" applyFill="1" applyBorder="1" applyAlignment="1">
      <alignment vertical="center" wrapText="1"/>
    </xf>
    <xf numFmtId="167" fontId="5" fillId="14" borderId="30" xfId="1" applyNumberFormat="1" applyFont="1" applyFill="1" applyBorder="1" applyAlignment="1">
      <alignment vertical="center" wrapText="1"/>
    </xf>
    <xf numFmtId="49" fontId="39" fillId="2" borderId="11" xfId="1" applyNumberFormat="1" applyFont="1" applyFill="1" applyBorder="1" applyAlignment="1">
      <alignment vertical="center" wrapText="1"/>
    </xf>
    <xf numFmtId="167" fontId="5" fillId="14" borderId="31" xfId="1" applyNumberFormat="1" applyFont="1" applyFill="1" applyBorder="1" applyAlignment="1">
      <alignment vertical="center" wrapText="1"/>
    </xf>
    <xf numFmtId="0" fontId="6" fillId="11" borderId="36" xfId="1" applyFont="1" applyFill="1" applyBorder="1" applyAlignment="1">
      <alignment vertical="center"/>
    </xf>
    <xf numFmtId="0" fontId="6" fillId="11" borderId="5" xfId="1" applyFont="1" applyFill="1" applyAlignment="1">
      <alignment vertical="center"/>
    </xf>
    <xf numFmtId="0" fontId="6" fillId="0" borderId="7" xfId="1" applyFont="1" applyBorder="1" applyAlignment="1">
      <alignment vertical="center"/>
    </xf>
    <xf numFmtId="166" fontId="6" fillId="0" borderId="7" xfId="1" applyNumberFormat="1" applyFont="1" applyBorder="1" applyAlignment="1">
      <alignment vertical="center"/>
    </xf>
    <xf numFmtId="0" fontId="6" fillId="11" borderId="7" xfId="1" applyFont="1" applyFill="1" applyBorder="1" applyAlignment="1">
      <alignment vertical="center"/>
    </xf>
    <xf numFmtId="0" fontId="10" fillId="0" borderId="5" xfId="1" applyFont="1" applyAlignment="1">
      <alignment vertical="center"/>
    </xf>
    <xf numFmtId="166" fontId="10" fillId="0" borderId="5" xfId="1" applyNumberFormat="1" applyFont="1" applyAlignment="1">
      <alignment vertical="center"/>
    </xf>
    <xf numFmtId="0" fontId="10" fillId="11" borderId="5" xfId="1" applyFont="1" applyFill="1" applyAlignment="1">
      <alignment vertical="center"/>
    </xf>
    <xf numFmtId="0" fontId="6" fillId="0" borderId="5" xfId="1" applyFont="1" applyAlignment="1">
      <alignment vertical="center"/>
    </xf>
    <xf numFmtId="166" fontId="38" fillId="0" borderId="5" xfId="1" applyNumberFormat="1" applyAlignment="1">
      <alignment vertical="center"/>
    </xf>
    <xf numFmtId="0" fontId="13" fillId="0" borderId="5" xfId="1" applyFont="1" applyAlignment="1">
      <alignment horizontal="left" vertical="top" wrapText="1"/>
    </xf>
    <xf numFmtId="0" fontId="6" fillId="0" borderId="5" xfId="1" applyFont="1" applyAlignment="1">
      <alignment horizontal="left" vertical="top" wrapText="1"/>
    </xf>
    <xf numFmtId="166" fontId="6" fillId="0" borderId="5" xfId="1" applyNumberFormat="1" applyFont="1" applyAlignment="1">
      <alignment horizontal="left" vertical="top" wrapText="1"/>
    </xf>
    <xf numFmtId="0" fontId="14" fillId="0" borderId="5" xfId="1" applyFont="1" applyAlignment="1">
      <alignment horizontal="left" vertical="top" wrapText="1"/>
    </xf>
    <xf numFmtId="0" fontId="5" fillId="0" borderId="5" xfId="1" applyFont="1" applyAlignment="1">
      <alignment horizontal="left" vertical="top" wrapText="1"/>
    </xf>
    <xf numFmtId="166" fontId="5" fillId="0" borderId="5" xfId="1" applyNumberFormat="1" applyFont="1" applyAlignment="1">
      <alignment horizontal="left" vertical="top" wrapText="1"/>
    </xf>
    <xf numFmtId="0" fontId="5" fillId="0" borderId="5" xfId="1" applyFont="1" applyAlignment="1">
      <alignment vertical="center" wrapText="1"/>
    </xf>
    <xf numFmtId="166" fontId="5" fillId="0" borderId="5" xfId="1" applyNumberFormat="1" applyFont="1" applyAlignment="1">
      <alignment vertical="center" wrapText="1"/>
    </xf>
    <xf numFmtId="49" fontId="6" fillId="2" borderId="11" xfId="1" applyNumberFormat="1" applyFont="1" applyFill="1" applyBorder="1" applyAlignment="1">
      <alignment vertical="center" wrapText="1"/>
    </xf>
    <xf numFmtId="0" fontId="6" fillId="2" borderId="11" xfId="1" applyFont="1" applyFill="1" applyBorder="1" applyAlignment="1">
      <alignment vertical="center"/>
    </xf>
    <xf numFmtId="166" fontId="6" fillId="2" borderId="11" xfId="1" applyNumberFormat="1" applyFont="1" applyFill="1" applyBorder="1" applyAlignment="1">
      <alignment vertical="center" shrinkToFit="1"/>
    </xf>
    <xf numFmtId="166" fontId="6" fillId="0" borderId="13" xfId="1" applyNumberFormat="1" applyFont="1" applyBorder="1" applyAlignment="1">
      <alignment vertical="center"/>
    </xf>
    <xf numFmtId="0" fontId="35" fillId="0" borderId="5" xfId="1" applyFont="1" applyAlignment="1">
      <alignment vertical="center"/>
    </xf>
    <xf numFmtId="49" fontId="40" fillId="2" borderId="11" xfId="0" applyNumberFormat="1" applyFont="1" applyFill="1" applyBorder="1" applyAlignment="1">
      <alignment vertical="center" wrapText="1"/>
    </xf>
    <xf numFmtId="0" fontId="37" fillId="16" borderId="33" xfId="0" applyFont="1" applyFill="1" applyBorder="1" applyAlignment="1">
      <alignment horizontal="center" vertical="center" wrapText="1"/>
    </xf>
    <xf numFmtId="0" fontId="37" fillId="16" borderId="34" xfId="0" applyFont="1" applyFill="1" applyBorder="1" applyAlignment="1">
      <alignment horizontal="center" vertical="center" wrapText="1"/>
    </xf>
    <xf numFmtId="0" fontId="37" fillId="16" borderId="35" xfId="0" applyFont="1" applyFill="1" applyBorder="1" applyAlignment="1">
      <alignment horizontal="center" vertical="center" wrapText="1"/>
    </xf>
    <xf numFmtId="0" fontId="1" fillId="0" borderId="1" xfId="0" applyFont="1" applyBorder="1" applyAlignment="1">
      <alignment vertical="top" wrapText="1"/>
    </xf>
    <xf numFmtId="0" fontId="2" fillId="0" borderId="2" xfId="0" applyFont="1" applyBorder="1" applyAlignment="1">
      <alignment vertical="center"/>
    </xf>
    <xf numFmtId="14" fontId="5" fillId="2" borderId="5" xfId="0" applyNumberFormat="1" applyFont="1" applyFill="1" applyBorder="1" applyAlignment="1">
      <alignment horizontal="left" vertical="center"/>
    </xf>
    <xf numFmtId="0" fontId="2" fillId="0" borderId="5" xfId="0" applyFont="1" applyBorder="1" applyAlignment="1">
      <alignment vertical="center"/>
    </xf>
    <xf numFmtId="49" fontId="5" fillId="2" borderId="5" xfId="0" applyNumberFormat="1" applyFont="1" applyFill="1" applyBorder="1" applyAlignment="1">
      <alignment vertical="center"/>
    </xf>
    <xf numFmtId="49" fontId="5" fillId="2" borderId="5" xfId="0" applyNumberFormat="1" applyFont="1" applyFill="1" applyBorder="1" applyAlignment="1">
      <alignment vertical="center" wrapText="1"/>
    </xf>
    <xf numFmtId="49" fontId="5" fillId="2" borderId="12" xfId="1" applyNumberFormat="1" applyFont="1" applyFill="1" applyBorder="1" applyAlignment="1">
      <alignment horizontal="left" vertical="center" wrapText="1"/>
    </xf>
    <xf numFmtId="49" fontId="5" fillId="2" borderId="15" xfId="1" applyNumberFormat="1" applyFont="1" applyFill="1" applyBorder="1" applyAlignment="1">
      <alignment horizontal="left" vertical="center" wrapText="1"/>
    </xf>
    <xf numFmtId="49" fontId="6" fillId="2" borderId="12" xfId="1" applyNumberFormat="1" applyFont="1" applyFill="1" applyBorder="1" applyAlignment="1">
      <alignment horizontal="left" vertical="center" wrapText="1"/>
    </xf>
    <xf numFmtId="49" fontId="6" fillId="2" borderId="15" xfId="1" applyNumberFormat="1" applyFont="1" applyFill="1" applyBorder="1" applyAlignment="1">
      <alignment horizontal="left" vertical="center" wrapText="1"/>
    </xf>
    <xf numFmtId="0" fontId="1" fillId="0" borderId="1" xfId="1" applyFont="1" applyBorder="1" applyAlignment="1">
      <alignment vertical="top" wrapText="1"/>
    </xf>
    <xf numFmtId="0" fontId="2" fillId="0" borderId="2" xfId="1" applyFont="1" applyBorder="1" applyAlignment="1">
      <alignment vertical="center"/>
    </xf>
    <xf numFmtId="49" fontId="6" fillId="14" borderId="37" xfId="0" applyNumberFormat="1" applyFont="1" applyFill="1" applyBorder="1" applyAlignment="1">
      <alignment horizontal="center" vertical="center" wrapText="1"/>
    </xf>
    <xf numFmtId="49" fontId="6" fillId="14" borderId="38" xfId="0" applyNumberFormat="1" applyFont="1" applyFill="1" applyBorder="1" applyAlignment="1">
      <alignment horizontal="center" vertical="center" wrapText="1"/>
    </xf>
    <xf numFmtId="49" fontId="6" fillId="14" borderId="30" xfId="0" applyNumberFormat="1" applyFont="1" applyFill="1" applyBorder="1" applyAlignment="1">
      <alignment horizontal="center" vertical="center" wrapText="1"/>
    </xf>
    <xf numFmtId="0" fontId="6" fillId="4" borderId="9" xfId="1" applyFont="1" applyFill="1" applyBorder="1" applyAlignment="1">
      <alignment horizontal="center" vertical="center" wrapText="1"/>
    </xf>
    <xf numFmtId="0" fontId="6" fillId="4" borderId="10" xfId="1" applyFont="1" applyFill="1" applyBorder="1" applyAlignment="1">
      <alignment horizontal="center" vertical="center" wrapText="1"/>
    </xf>
    <xf numFmtId="14" fontId="5" fillId="0" borderId="0" xfId="0" applyNumberFormat="1" applyFont="1" applyAlignment="1">
      <alignment horizontal="left" vertical="center"/>
    </xf>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0" fontId="20" fillId="0" borderId="0" xfId="0" applyFont="1" applyAlignment="1">
      <alignment vertical="center" wrapText="1"/>
    </xf>
    <xf numFmtId="0" fontId="1" fillId="0" borderId="1" xfId="0" applyFont="1" applyBorder="1" applyAlignment="1">
      <alignment horizontal="left" vertical="center" wrapText="1"/>
    </xf>
    <xf numFmtId="0" fontId="2" fillId="0" borderId="3" xfId="0" applyFont="1" applyBorder="1" applyAlignment="1">
      <alignment vertical="center"/>
    </xf>
    <xf numFmtId="0" fontId="3" fillId="0" borderId="0" xfId="0" applyFont="1" applyAlignment="1">
      <alignment horizontal="center"/>
    </xf>
    <xf numFmtId="49" fontId="5" fillId="0" borderId="0" xfId="0" applyNumberFormat="1" applyFont="1" applyAlignment="1">
      <alignment horizontal="left" vertical="center"/>
    </xf>
    <xf numFmtId="49" fontId="5" fillId="0" borderId="0" xfId="0" applyNumberFormat="1" applyFont="1" applyAlignment="1">
      <alignment horizontal="left" vertical="center" wrapText="1"/>
    </xf>
    <xf numFmtId="0" fontId="18" fillId="0" borderId="18" xfId="0" applyFont="1" applyBorder="1" applyAlignment="1">
      <alignment horizontal="left" vertical="center"/>
    </xf>
    <xf numFmtId="0" fontId="12"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horizontal="left" vertical="top" wrapText="1"/>
    </xf>
    <xf numFmtId="0" fontId="8" fillId="3" borderId="5" xfId="0" applyFont="1" applyFill="1" applyBorder="1" applyAlignment="1">
      <alignment vertical="center" wrapText="1"/>
    </xf>
    <xf numFmtId="0" fontId="23" fillId="5" borderId="20" xfId="0" applyFont="1" applyFill="1" applyBorder="1" applyAlignment="1">
      <alignment horizontal="center" vertical="center"/>
    </xf>
    <xf numFmtId="0" fontId="2" fillId="0" borderId="22" xfId="0" applyFont="1" applyBorder="1" applyAlignment="1">
      <alignment vertical="center"/>
    </xf>
    <xf numFmtId="0" fontId="2" fillId="0" borderId="21" xfId="0" applyFont="1" applyBorder="1" applyAlignment="1">
      <alignment vertical="center"/>
    </xf>
    <xf numFmtId="0" fontId="24" fillId="5" borderId="1" xfId="0" applyFont="1" applyFill="1" applyBorder="1" applyAlignment="1">
      <alignment horizontal="center" vertical="center"/>
    </xf>
    <xf numFmtId="0" fontId="24" fillId="5" borderId="20" xfId="0" applyFont="1" applyFill="1" applyBorder="1" applyAlignment="1">
      <alignment horizontal="center" vertical="center"/>
    </xf>
    <xf numFmtId="0" fontId="2" fillId="0" borderId="6" xfId="0" applyFont="1" applyBorder="1" applyAlignment="1">
      <alignment vertical="center"/>
    </xf>
    <xf numFmtId="0" fontId="2" fillId="0" borderId="23" xfId="0" applyFont="1" applyBorder="1" applyAlignment="1">
      <alignment vertical="center"/>
    </xf>
    <xf numFmtId="0" fontId="2" fillId="0" borderId="7" xfId="0" applyFont="1" applyBorder="1" applyAlignment="1">
      <alignment vertical="center"/>
    </xf>
    <xf numFmtId="0" fontId="25" fillId="5" borderId="1" xfId="0" applyFont="1" applyFill="1" applyBorder="1" applyAlignment="1">
      <alignment horizontal="center" vertical="center"/>
    </xf>
    <xf numFmtId="0" fontId="26" fillId="5" borderId="20" xfId="0" applyFont="1" applyFill="1" applyBorder="1" applyAlignment="1">
      <alignment horizontal="left" vertical="center" wrapText="1"/>
    </xf>
    <xf numFmtId="0" fontId="2" fillId="0" borderId="4" xfId="0" applyFont="1" applyBorder="1" applyAlignment="1">
      <alignment vertical="center"/>
    </xf>
    <xf numFmtId="0" fontId="2" fillId="0" borderId="24" xfId="0" applyFont="1" applyBorder="1" applyAlignment="1">
      <alignment vertical="center"/>
    </xf>
    <xf numFmtId="0" fontId="25" fillId="5" borderId="20" xfId="0" applyFont="1" applyFill="1" applyBorder="1" applyAlignment="1">
      <alignment horizontal="center" vertical="center" wrapText="1"/>
    </xf>
    <xf numFmtId="0" fontId="26" fillId="5" borderId="20" xfId="0" applyFont="1" applyFill="1" applyBorder="1" applyAlignment="1">
      <alignment horizontal="center" vertical="center"/>
    </xf>
    <xf numFmtId="0" fontId="26" fillId="5" borderId="20" xfId="0" applyFont="1" applyFill="1" applyBorder="1" applyAlignment="1">
      <alignment horizontal="center" vertical="center" wrapText="1"/>
    </xf>
    <xf numFmtId="0" fontId="26" fillId="5" borderId="1" xfId="0" applyFont="1" applyFill="1" applyBorder="1" applyAlignment="1">
      <alignment horizontal="center" vertical="center"/>
    </xf>
    <xf numFmtId="0" fontId="26" fillId="5" borderId="1" xfId="0" applyFont="1" applyFill="1" applyBorder="1" applyAlignment="1">
      <alignment horizontal="center" vertical="center" wrapText="1"/>
    </xf>
    <xf numFmtId="0" fontId="41" fillId="0" borderId="0" xfId="0" applyFont="1" applyAlignment="1">
      <alignment horizontal="center" vertical="top"/>
    </xf>
    <xf numFmtId="0" fontId="41" fillId="0" borderId="5" xfId="0" applyFont="1" applyBorder="1" applyAlignment="1">
      <alignment horizontal="center" vertical="top"/>
    </xf>
    <xf numFmtId="14" fontId="5" fillId="2" borderId="32" xfId="0" applyNumberFormat="1" applyFont="1" applyFill="1" applyBorder="1" applyAlignment="1">
      <alignment horizontal="left" vertical="center"/>
    </xf>
    <xf numFmtId="0" fontId="2" fillId="0" borderId="32" xfId="0" applyFont="1" applyBorder="1" applyAlignment="1">
      <alignment vertical="center"/>
    </xf>
    <xf numFmtId="0" fontId="22" fillId="0" borderId="5" xfId="2" applyAlignment="1">
      <alignment vertical="center"/>
    </xf>
    <xf numFmtId="0" fontId="26" fillId="0" borderId="0" xfId="0" applyFont="1" applyAlignment="1">
      <alignment horizontal="left" vertical="top"/>
    </xf>
    <xf numFmtId="0" fontId="26" fillId="0" borderId="0" xfId="0" applyFont="1" applyAlignment="1">
      <alignment horizontal="center" vertical="top" wrapText="1"/>
    </xf>
    <xf numFmtId="0" fontId="26" fillId="0" borderId="5" xfId="0" applyFont="1" applyBorder="1" applyAlignment="1">
      <alignment horizontal="center" vertical="top" wrapText="1"/>
    </xf>
  </cellXfs>
  <cellStyles count="3">
    <cellStyle name="Normal" xfId="0" builtinId="0"/>
    <cellStyle name="Normal 2" xfId="1" xr:uid="{201BC80D-8B60-457F-BED0-B0BF9D26DEA4}"/>
    <cellStyle name="Normal 6" xfId="2" xr:uid="{13150BFC-C02C-492F-A3FA-941F1D1EFC7E}"/>
  </cellStyles>
  <dxfs count="6">
    <dxf>
      <font>
        <b val="0"/>
        <i val="0"/>
        <strike val="0"/>
        <condense val="0"/>
        <extend val="0"/>
        <outline val="0"/>
        <shadow val="0"/>
        <u val="none"/>
        <vertAlign val="baseline"/>
        <sz val="10"/>
        <color theme="1"/>
        <name val="Arial"/>
        <family val="2"/>
        <charset val="204"/>
        <scheme val="none"/>
      </font>
    </dxf>
    <dxf>
      <font>
        <b val="0"/>
        <i val="0"/>
        <strike val="0"/>
        <condense val="0"/>
        <extend val="0"/>
        <outline val="0"/>
        <shadow val="0"/>
        <u val="none"/>
        <vertAlign val="baseline"/>
        <sz val="10"/>
        <color theme="1"/>
        <name val="Arial"/>
        <family val="2"/>
        <charset val="204"/>
        <scheme val="none"/>
      </font>
    </dxf>
    <dxf>
      <font>
        <b/>
        <i val="0"/>
        <strike val="0"/>
        <condense val="0"/>
        <extend val="0"/>
        <outline val="0"/>
        <shadow val="0"/>
        <u val="none"/>
        <vertAlign val="baseline"/>
        <sz val="10"/>
        <color theme="1"/>
        <name val="Arial"/>
        <family val="2"/>
        <charset val="204"/>
        <scheme val="none"/>
      </font>
      <alignment horizontal="left" vertical="center" textRotation="0" wrapText="0" indent="0" justifyLastLine="0" shrinkToFit="0" readingOrder="0"/>
    </dxf>
    <dxf>
      <fill>
        <patternFill patternType="solid">
          <fgColor theme="0"/>
          <bgColor theme="0"/>
        </patternFill>
      </fill>
    </dxf>
    <dxf>
      <fill>
        <patternFill patternType="solid">
          <fgColor rgb="FFFAC8C8"/>
          <bgColor rgb="FFFAC8C8"/>
        </patternFill>
      </fill>
    </dxf>
    <dxf>
      <fill>
        <patternFill patternType="solid">
          <fgColor theme="4"/>
          <bgColor theme="4"/>
        </patternFill>
      </fill>
    </dxf>
  </dxfs>
  <tableStyles count="1">
    <tableStyle name="Lists-style" pivot="0" count="3" xr9:uid="{00000000-0011-0000-FFFF-FFFF00000000}">
      <tableStyleElement type="headerRow" dxfId="5"/>
      <tableStyleElement type="firstRowStripe" dxfId="4"/>
      <tableStyleElement type="secondRowStripe" dxfId="3"/>
    </tableStyle>
  </tableStyles>
  <colors>
    <mruColors>
      <color rgb="FFF4724A"/>
      <color rgb="FFF8A9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2" name="image1.gif">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55880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95250</xdr:colOff>
      <xdr:row>4</xdr:row>
      <xdr:rowOff>9525</xdr:rowOff>
    </xdr:from>
    <xdr:ext cx="6772275" cy="714375"/>
    <xdr:sp macro="" textlink="">
      <xdr:nvSpPr>
        <xdr:cNvPr id="5" name="Shape 5">
          <a:extLst>
            <a:ext uri="{FF2B5EF4-FFF2-40B4-BE49-F238E27FC236}">
              <a16:creationId xmlns:a16="http://schemas.microsoft.com/office/drawing/2014/main" id="{00000000-0008-0000-0100-000005000000}"/>
            </a:ext>
          </a:extLst>
        </xdr:cNvPr>
        <xdr:cNvSpPr txBox="1"/>
      </xdr:nvSpPr>
      <xdr:spPr>
        <a:xfrm>
          <a:off x="1964625" y="3427575"/>
          <a:ext cx="6762750" cy="7048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11</xdr:col>
      <xdr:colOff>114300</xdr:colOff>
      <xdr:row>8</xdr:row>
      <xdr:rowOff>28575</xdr:rowOff>
    </xdr:from>
    <xdr:ext cx="6753225" cy="7772400"/>
    <xdr:sp macro="" textlink="">
      <xdr:nvSpPr>
        <xdr:cNvPr id="6" name="Shape 6">
          <a:extLst>
            <a:ext uri="{FF2B5EF4-FFF2-40B4-BE49-F238E27FC236}">
              <a16:creationId xmlns:a16="http://schemas.microsoft.com/office/drawing/2014/main" id="{00000000-0008-0000-0100-000006000000}"/>
            </a:ext>
          </a:extLst>
        </xdr:cNvPr>
        <xdr:cNvSpPr txBox="1"/>
      </xdr:nvSpPr>
      <xdr:spPr>
        <a:xfrm>
          <a:off x="1969388" y="0"/>
          <a:ext cx="6753225"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6</xdr:col>
      <xdr:colOff>0</xdr:colOff>
      <xdr:row>0</xdr:row>
      <xdr:rowOff>0</xdr:rowOff>
    </xdr:from>
    <xdr:ext cx="2038350" cy="847725"/>
    <xdr:pic>
      <xdr:nvPicPr>
        <xdr:cNvPr id="2" name="image1.gif">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400050</xdr:colOff>
      <xdr:row>0</xdr:row>
      <xdr:rowOff>0</xdr:rowOff>
    </xdr:from>
    <xdr:ext cx="1990725" cy="819150"/>
    <xdr:pic>
      <xdr:nvPicPr>
        <xdr:cNvPr id="2" name="image1.gif">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_PP/local-price-schedule-for-services-en_20.03.xlsx" TargetMode="External"/><Relationship Id="rId2" Type="http://schemas.openxmlformats.org/officeDocument/2006/relationships/externalLinkPath" Target="file:///C:\Users\sedoch_yul\Downloads\local-price-schedule-for-services-en_20.03.xlsx" TargetMode="External"/><Relationship Id="rId1" Type="http://schemas.openxmlformats.org/officeDocument/2006/relationships/externalLinkPath" Target="/sites/U-LEADProcurementTeam/Freigegebene%20Dokumente/General/Award%20files/2026/EXPERTS/7000019987_Gender%20experts/2_PP/local-price-schedule-for-services-en_2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person displayName="Martin Strecker" id="{5D5D4DDE-F417-44F1-A588-3CEFC6E7EEE9}" userId="" providerId="google-sheets"/>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3:B7">
  <tableColumns count="1">
    <tableColumn id="1" xr3:uid="{00000000-0010-0000-0000-000001000000}" name="Type of reimbursement"/>
  </tableColumns>
  <tableStyleInfo name="List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6187DD7-3EA4-421F-8684-B29780802B88}" name="Table14" displayName="Table14" ref="D3:D72" totalsRowShown="0" headerRowDxfId="2" dataDxfId="1">
  <autoFilter ref="D3:D72" xr:uid="{96187DD7-3EA4-421F-8684-B29780802B88}"/>
  <tableColumns count="1">
    <tableColumn id="1" xr3:uid="{5BC8BC8A-EBB3-48CE-8604-807D9BF26C8F}" name="CoSoft cod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C80F0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5D5D4DDE-F417-44F1-A588-3CEFC6E7EEE9}" id="{532BCF03-4A94-492D-948A-86D7E61BC5F1}">
    <text>Here, you can choose from the list of key experts or enter a position manually (such as expert x). The name is then filled in automatically.</text>
  </threadedComment>
  <threadedComment ref="B26" dT="2026-02-10T13:15:49.00" personId="{5D5D4DDE-F417-44F1-A588-3CEFC6E7EEE9}" id="{496ACF72-524C-4C19-89FA-87192C6C6387}">
    <text>Is generated based on what is entered in the 'List of key experts'.
If the position is not available there, 'N.N.' appears here.</text>
  </threadedComment>
  <threadedComment ref="E26" dT="2026-02-10T13:15:49.00" personId="{5D5D4DDE-F417-44F1-A588-3CEFC6E7EEE9}" id="{09FA92C4-282A-4A65-B999-30C53FE8490E}">
    <text>Fee per expert day.</text>
  </threadedComment>
  <threadedComment ref="A41" dT="2026-02-10T13:15:49.00" personId="{5D5D4DDE-F417-44F1-A588-3CEFC6E7EEE9}" id="{A2226887-1927-4B17-861A-3A890627C2E7}">
    <text>Here, you can choose from the list of key experts. The name is then automatically assumed from the list. 
If a position is entered manually, 'N.N' appears as the name.</text>
  </threadedComment>
  <threadedComment ref="B41" dT="2026-02-10T13:15:49.00" personId="{5D5D4DDE-F417-44F1-A588-3CEFC6E7EEE9}" id="{C5562442-3978-4A23-9386-E5CE7E7F120E}">
    <text>Is generated based on what is entered in the 'List of key experts'.</text>
  </threadedComment>
</ThreadedComments>
</file>

<file path=xl/threadedComments/threadedComment2.xml><?xml version="1.0" encoding="utf-8"?>
<ThreadedComments xmlns="http://schemas.microsoft.com/office/spreadsheetml/2018/threadedcomments" xmlns:x="http://schemas.openxmlformats.org/spreadsheetml/2006/main">
  <threadedComment ref="A25" dT="2026-02-10T13:15:49.00" personId="{5D5D4DDE-F417-44F1-A588-3CEFC6E7EEE9}" id="{9C77733E-DAC8-4489-B887-6CF470AC978B}">
    <text>Here, you can choose from the list of key experts or enter a position manually (such as expert x). The name is then filled in automatically.</text>
  </threadedComment>
  <threadedComment ref="B25" dT="2026-02-10T13:15:49.00" personId="{5D5D4DDE-F417-44F1-A588-3CEFC6E7EEE9}" id="{10C77DDA-CE75-457E-9B79-CF429835DAC4}">
    <text>Is generated based on what is entered in the 'List of key experts'.
If the position is not available there, 'N.N.' appears here.</text>
  </threadedComment>
  <threadedComment ref="E25" dT="2026-02-10T13:15:49.00" personId="{5D5D4DDE-F417-44F1-A588-3CEFC6E7EEE9}" id="{91331463-213A-4A85-9511-01CFBA61DE6C}">
    <text>Fee per expert day.</text>
  </threadedComment>
  <threadedComment ref="A40" dT="2026-02-10T13:15:49.00" personId="{5D5D4DDE-F417-44F1-A588-3CEFC6E7EEE9}" id="{12EE45C3-192D-49F7-8964-D2144046EB62}">
    <text>Here, you can choose from the list of key experts. The name is then automatically assumed from the list. 
If a position is entered manually, 'N.N' appears as the name.</text>
  </threadedComment>
  <threadedComment ref="B40" dT="2026-02-10T13:15:49.00" personId="{5D5D4DDE-F417-44F1-A588-3CEFC6E7EEE9}" id="{C73EC545-9BD4-44A4-860F-D8B1C9274770}">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99"/>
  <sheetViews>
    <sheetView showGridLines="0" tabSelected="1" topLeftCell="A10" zoomScaleNormal="100" workbookViewId="0">
      <selection activeCell="B102" sqref="B102"/>
    </sheetView>
  </sheetViews>
  <sheetFormatPr defaultColWidth="14.3984375" defaultRowHeight="15" customHeight="1" outlineLevelRow="1" x14ac:dyDescent="0.25"/>
  <cols>
    <col min="1" max="1" width="31.8984375" customWidth="1"/>
    <col min="2" max="2" width="10.296875" bestFit="1" customWidth="1"/>
    <col min="3" max="3" width="17.69921875" customWidth="1"/>
    <col min="4" max="4" width="9.3984375" customWidth="1"/>
    <col min="5" max="5" width="14.59765625" style="87" customWidth="1"/>
    <col min="6" max="6" width="16.09765625" style="87" customWidth="1"/>
    <col min="7" max="7" width="35.59765625" customWidth="1"/>
    <col min="8" max="15" width="11.3984375" customWidth="1"/>
  </cols>
  <sheetData>
    <row r="1" spans="1:15" ht="67.5" customHeight="1" x14ac:dyDescent="0.25">
      <c r="A1" s="178" t="s">
        <v>0</v>
      </c>
      <c r="B1" s="179"/>
      <c r="C1" s="179"/>
      <c r="D1" s="179"/>
      <c r="E1" s="179"/>
      <c r="F1" s="179"/>
      <c r="G1" s="120"/>
    </row>
    <row r="2" spans="1:15" ht="13.5" customHeight="1" x14ac:dyDescent="0.25">
      <c r="A2" s="3" t="s">
        <v>1</v>
      </c>
      <c r="B2" s="4"/>
      <c r="C2" s="4"/>
      <c r="D2" s="4"/>
      <c r="E2" s="76"/>
      <c r="F2" s="76"/>
      <c r="G2" s="4"/>
      <c r="H2" s="4"/>
      <c r="I2" s="4"/>
      <c r="J2" s="4"/>
      <c r="K2" s="4"/>
      <c r="L2" s="4"/>
      <c r="M2" s="4"/>
      <c r="N2" s="4"/>
      <c r="O2" s="4"/>
    </row>
    <row r="3" spans="1:15" ht="14.25" customHeight="1" x14ac:dyDescent="0.25">
      <c r="A3" s="5" t="s">
        <v>2</v>
      </c>
      <c r="B3" s="72"/>
      <c r="C3" s="6" t="s">
        <v>3</v>
      </c>
      <c r="D3" s="180">
        <v>46237</v>
      </c>
      <c r="E3" s="181"/>
      <c r="F3" s="77"/>
      <c r="G3" s="7"/>
    </row>
    <row r="4" spans="1:15" ht="5.25" customHeight="1" x14ac:dyDescent="0.25">
      <c r="A4" s="8"/>
      <c r="B4" s="4"/>
      <c r="C4" s="9"/>
      <c r="D4" s="4"/>
      <c r="E4" s="76"/>
      <c r="F4" s="76"/>
      <c r="G4" s="4"/>
      <c r="H4" s="4"/>
      <c r="I4" s="4"/>
      <c r="J4" s="4"/>
      <c r="K4" s="4"/>
      <c r="L4" s="4"/>
      <c r="M4" s="4"/>
      <c r="N4" s="4"/>
      <c r="O4" s="4"/>
    </row>
    <row r="5" spans="1:15" ht="11.25" customHeight="1" x14ac:dyDescent="0.25">
      <c r="A5" s="10" t="s">
        <v>4</v>
      </c>
      <c r="B5" s="72" t="s">
        <v>197</v>
      </c>
      <c r="C5" s="6" t="s">
        <v>5</v>
      </c>
      <c r="D5" s="182"/>
      <c r="E5" s="181"/>
      <c r="F5" s="181"/>
      <c r="G5" s="181"/>
    </row>
    <row r="6" spans="1:15" ht="11.25" customHeight="1" x14ac:dyDescent="0.25">
      <c r="A6" s="8"/>
      <c r="B6" s="4"/>
      <c r="C6" s="9"/>
      <c r="D6" s="4"/>
      <c r="E6" s="76"/>
      <c r="F6" s="76"/>
      <c r="G6" s="4"/>
      <c r="H6" s="4"/>
      <c r="I6" s="4"/>
      <c r="J6" s="4"/>
      <c r="K6" s="4"/>
      <c r="L6" s="4"/>
      <c r="M6" s="4"/>
      <c r="N6" s="4"/>
      <c r="O6" s="4"/>
    </row>
    <row r="7" spans="1:15" ht="33" customHeight="1" x14ac:dyDescent="0.25">
      <c r="A7" s="11"/>
      <c r="B7" s="12"/>
      <c r="C7" s="6" t="s">
        <v>6</v>
      </c>
      <c r="D7" s="183"/>
      <c r="E7" s="181"/>
      <c r="F7" s="181"/>
      <c r="G7" s="181"/>
    </row>
    <row r="8" spans="1:15" ht="11.25" customHeight="1" x14ac:dyDescent="0.25">
      <c r="A8" s="13"/>
      <c r="B8" s="14"/>
      <c r="C8" s="14"/>
      <c r="D8" s="14"/>
      <c r="E8" s="78"/>
      <c r="F8" s="78"/>
      <c r="G8" s="14"/>
      <c r="H8" s="15"/>
      <c r="I8" s="15"/>
      <c r="J8" s="15"/>
      <c r="K8" s="15"/>
      <c r="L8" s="15"/>
      <c r="M8" s="15"/>
      <c r="N8" s="15"/>
      <c r="O8" s="15"/>
    </row>
    <row r="9" spans="1:15" ht="11.25" customHeight="1" x14ac:dyDescent="0.25">
      <c r="A9" s="75"/>
      <c r="B9" s="75"/>
      <c r="C9" s="75"/>
      <c r="D9" s="75"/>
      <c r="E9" s="79"/>
      <c r="F9" s="79"/>
      <c r="G9" s="75"/>
      <c r="H9" s="15"/>
      <c r="I9" s="15"/>
      <c r="J9" s="15"/>
      <c r="K9" s="15"/>
      <c r="L9" s="15"/>
      <c r="M9" s="15"/>
      <c r="N9" s="15"/>
      <c r="O9" s="15"/>
    </row>
    <row r="10" spans="1:15" ht="11.25" customHeight="1" x14ac:dyDescent="0.25">
      <c r="A10" s="73" t="s">
        <v>7</v>
      </c>
      <c r="B10" s="73"/>
      <c r="C10" s="73"/>
      <c r="D10" s="73"/>
      <c r="E10" s="80"/>
      <c r="F10" s="80"/>
      <c r="G10" s="73"/>
    </row>
    <row r="11" spans="1:15" ht="11.25" hidden="1" customHeight="1" outlineLevel="1" x14ac:dyDescent="0.25">
      <c r="A11" s="16"/>
      <c r="B11" s="16"/>
      <c r="C11" s="16"/>
      <c r="D11" s="16"/>
      <c r="E11" s="81"/>
      <c r="F11" s="81"/>
      <c r="G11" s="16"/>
      <c r="H11" s="16"/>
      <c r="I11" s="16"/>
      <c r="J11" s="16"/>
      <c r="K11" s="16"/>
      <c r="L11" s="16"/>
      <c r="M11" s="16"/>
      <c r="N11" s="16"/>
      <c r="O11" s="16"/>
    </row>
    <row r="12" spans="1:15" ht="11.25" hidden="1" customHeight="1" outlineLevel="1" x14ac:dyDescent="0.25">
      <c r="A12" s="17" t="s">
        <v>8</v>
      </c>
      <c r="B12" s="18" t="s">
        <v>9</v>
      </c>
      <c r="C12" s="19"/>
      <c r="D12" s="17" t="s">
        <v>10</v>
      </c>
      <c r="E12" s="82" t="s">
        <v>11</v>
      </c>
      <c r="F12" s="82" t="s">
        <v>12</v>
      </c>
      <c r="G12" s="17" t="s">
        <v>13</v>
      </c>
    </row>
    <row r="13" spans="1:15" ht="11.25" hidden="1" customHeight="1" outlineLevel="1" x14ac:dyDescent="0.25">
      <c r="A13" s="20" t="s">
        <v>14</v>
      </c>
      <c r="B13" s="21"/>
      <c r="C13" s="74"/>
      <c r="D13" s="22"/>
      <c r="E13" s="90"/>
      <c r="F13" s="83">
        <f>ROUND(ROUND(E13,2)*D13,2)</f>
        <v>0</v>
      </c>
      <c r="G13" s="20"/>
    </row>
    <row r="14" spans="1:15" ht="11.25" hidden="1" customHeight="1" outlineLevel="1" x14ac:dyDescent="0.25">
      <c r="A14" s="20" t="s">
        <v>15</v>
      </c>
      <c r="B14" s="21"/>
      <c r="C14" s="74"/>
      <c r="D14" s="22"/>
      <c r="E14" s="90"/>
      <c r="F14" s="83">
        <f t="shared" ref="F14:F20" si="0">ROUND(ROUND(E14,2)*D14,2)</f>
        <v>0</v>
      </c>
      <c r="G14" s="20"/>
    </row>
    <row r="15" spans="1:15" ht="11.25" hidden="1" customHeight="1" outlineLevel="1" x14ac:dyDescent="0.25">
      <c r="A15" s="20" t="s">
        <v>16</v>
      </c>
      <c r="B15" s="21"/>
      <c r="C15" s="74"/>
      <c r="D15" s="22"/>
      <c r="E15" s="90"/>
      <c r="F15" s="83">
        <f t="shared" si="0"/>
        <v>0</v>
      </c>
      <c r="G15" s="20"/>
    </row>
    <row r="16" spans="1:15" ht="11.25" hidden="1" customHeight="1" outlineLevel="1" x14ac:dyDescent="0.25">
      <c r="A16" s="20" t="s">
        <v>17</v>
      </c>
      <c r="B16" s="21"/>
      <c r="C16" s="74"/>
      <c r="D16" s="22"/>
      <c r="E16" s="90"/>
      <c r="F16" s="83">
        <f t="shared" si="0"/>
        <v>0</v>
      </c>
      <c r="G16" s="20"/>
    </row>
    <row r="17" spans="1:15" ht="11.25" hidden="1" customHeight="1" outlineLevel="1" x14ac:dyDescent="0.25">
      <c r="A17" s="20" t="s">
        <v>18</v>
      </c>
      <c r="B17" s="21"/>
      <c r="C17" s="74"/>
      <c r="D17" s="22"/>
      <c r="E17" s="90"/>
      <c r="F17" s="83">
        <f t="shared" si="0"/>
        <v>0</v>
      </c>
      <c r="G17" s="20"/>
    </row>
    <row r="18" spans="1:15" ht="11.25" hidden="1" customHeight="1" outlineLevel="1" x14ac:dyDescent="0.25">
      <c r="A18" s="20" t="s">
        <v>19</v>
      </c>
      <c r="B18" s="21"/>
      <c r="C18" s="74"/>
      <c r="D18" s="22"/>
      <c r="E18" s="90"/>
      <c r="F18" s="83">
        <f t="shared" si="0"/>
        <v>0</v>
      </c>
      <c r="G18" s="20"/>
    </row>
    <row r="19" spans="1:15" ht="11.25" hidden="1" customHeight="1" outlineLevel="1" x14ac:dyDescent="0.25">
      <c r="A19" s="20" t="s">
        <v>20</v>
      </c>
      <c r="B19" s="21"/>
      <c r="C19" s="74"/>
      <c r="D19" s="22"/>
      <c r="E19" s="90"/>
      <c r="F19" s="83">
        <f t="shared" si="0"/>
        <v>0</v>
      </c>
      <c r="G19" s="20"/>
    </row>
    <row r="20" spans="1:15" ht="11.25" hidden="1" customHeight="1" outlineLevel="1" x14ac:dyDescent="0.25">
      <c r="A20" s="20" t="s">
        <v>21</v>
      </c>
      <c r="B20" s="21"/>
      <c r="C20" s="74"/>
      <c r="D20" s="22"/>
      <c r="E20" s="90"/>
      <c r="F20" s="83">
        <f t="shared" si="0"/>
        <v>0</v>
      </c>
      <c r="G20" s="20"/>
    </row>
    <row r="21" spans="1:15" ht="5.25" hidden="1" customHeight="1" outlineLevel="1" x14ac:dyDescent="0.25">
      <c r="A21" s="4"/>
      <c r="B21" s="4"/>
      <c r="C21" s="9"/>
      <c r="D21" s="4"/>
      <c r="E21" s="76"/>
      <c r="F21" s="76"/>
      <c r="G21" s="4"/>
      <c r="H21" s="4"/>
      <c r="I21" s="4"/>
      <c r="J21" s="4"/>
      <c r="K21" s="4"/>
      <c r="L21" s="4"/>
      <c r="M21" s="4"/>
      <c r="N21" s="4"/>
      <c r="O21" s="4"/>
    </row>
    <row r="22" spans="1:15" ht="11.25" customHeight="1" collapsed="1" x14ac:dyDescent="0.25">
      <c r="A22" s="25" t="s">
        <v>22</v>
      </c>
      <c r="B22" s="25"/>
      <c r="C22" s="25"/>
      <c r="D22" s="25"/>
      <c r="E22" s="84"/>
      <c r="F22" s="84">
        <f>SUM(F13:F21)</f>
        <v>0</v>
      </c>
      <c r="G22" s="25"/>
    </row>
    <row r="23" spans="1:15" ht="16.5" customHeight="1" x14ac:dyDescent="0.25">
      <c r="A23" s="26"/>
      <c r="B23" s="26"/>
      <c r="C23" s="26"/>
      <c r="D23" s="26"/>
      <c r="E23" s="85"/>
      <c r="F23" s="85"/>
      <c r="G23" s="26"/>
      <c r="H23" s="26"/>
      <c r="I23" s="26"/>
      <c r="J23" s="26"/>
      <c r="K23" s="26"/>
      <c r="L23" s="26"/>
      <c r="M23" s="26"/>
      <c r="N23" s="26"/>
      <c r="O23" s="26"/>
    </row>
    <row r="24" spans="1:15" ht="11.25" customHeight="1" x14ac:dyDescent="0.25">
      <c r="A24" s="73" t="s">
        <v>23</v>
      </c>
      <c r="B24" s="73"/>
      <c r="C24" s="73"/>
      <c r="D24" s="73"/>
      <c r="E24" s="80"/>
      <c r="F24" s="80"/>
      <c r="G24" s="73"/>
    </row>
    <row r="25" spans="1:15" ht="11.25" customHeight="1" x14ac:dyDescent="0.25">
      <c r="A25" s="16"/>
      <c r="B25" s="16"/>
      <c r="C25" s="16"/>
      <c r="D25" s="16"/>
      <c r="E25" s="81"/>
      <c r="F25" s="81"/>
      <c r="G25" s="16"/>
      <c r="H25" s="16"/>
      <c r="I25" s="16"/>
      <c r="J25" s="16"/>
      <c r="K25" s="16"/>
      <c r="L25" s="16"/>
      <c r="M25" s="16"/>
      <c r="N25" s="16"/>
      <c r="O25" s="16"/>
    </row>
    <row r="26" spans="1:15" ht="36.75" customHeight="1" x14ac:dyDescent="0.25">
      <c r="A26" s="27" t="s">
        <v>24</v>
      </c>
      <c r="B26" s="17" t="s">
        <v>25</v>
      </c>
      <c r="C26" s="17" t="s">
        <v>26</v>
      </c>
      <c r="D26" s="17" t="s">
        <v>27</v>
      </c>
      <c r="E26" s="82" t="s">
        <v>11</v>
      </c>
      <c r="F26" s="82" t="s">
        <v>28</v>
      </c>
      <c r="G26" s="17" t="s">
        <v>13</v>
      </c>
    </row>
    <row r="27" spans="1:15" ht="11.25" customHeight="1" x14ac:dyDescent="0.25">
      <c r="A27" s="20" t="s">
        <v>31</v>
      </c>
      <c r="B27" s="28" t="s">
        <v>198</v>
      </c>
      <c r="C27" s="29" t="s">
        <v>30</v>
      </c>
      <c r="D27" s="22">
        <v>97</v>
      </c>
      <c r="E27" s="90"/>
      <c r="F27" s="83">
        <f t="shared" ref="F27:F37" si="1">ROUND(ROUND(E27,2)*D27,2)</f>
        <v>0</v>
      </c>
      <c r="G27" s="21"/>
    </row>
    <row r="28" spans="1:15" ht="11.25" customHeight="1" x14ac:dyDescent="0.25">
      <c r="A28" s="20" t="s">
        <v>32</v>
      </c>
      <c r="B28" s="28" t="s">
        <v>199</v>
      </c>
      <c r="C28" s="29" t="s">
        <v>30</v>
      </c>
      <c r="D28" s="22">
        <v>97</v>
      </c>
      <c r="E28" s="90"/>
      <c r="F28" s="83">
        <f t="shared" si="1"/>
        <v>0</v>
      </c>
      <c r="G28" s="21"/>
    </row>
    <row r="29" spans="1:15" ht="11.25" hidden="1" customHeight="1" outlineLevel="1" x14ac:dyDescent="0.25">
      <c r="A29" s="20" t="s">
        <v>33</v>
      </c>
      <c r="B29" s="28" t="str">
        <f>IFERROR(VLOOKUP(A29,'List of key experts'!$B$11:$D$34,3,0)&amp;" "&amp;VLOOKUP(A29,'List of key experts'!$B$11:$D$34,2,0),"N.N.")</f>
        <v xml:space="preserve"> </v>
      </c>
      <c r="C29" s="29" t="s">
        <v>30</v>
      </c>
      <c r="D29" s="22"/>
      <c r="E29" s="90"/>
      <c r="F29" s="83">
        <f t="shared" si="1"/>
        <v>0</v>
      </c>
      <c r="G29" s="21"/>
    </row>
    <row r="30" spans="1:15" ht="11.25" hidden="1" customHeight="1" outlineLevel="1" x14ac:dyDescent="0.25">
      <c r="A30" s="20" t="s">
        <v>34</v>
      </c>
      <c r="B30" s="28" t="str">
        <f>IFERROR(VLOOKUP(A30,'List of key experts'!$B$11:$D$34,3,0)&amp;" "&amp;VLOOKUP(A30,'List of key experts'!$B$11:$D$34,2,0),"N.N.")</f>
        <v xml:space="preserve"> </v>
      </c>
      <c r="C30" s="29" t="s">
        <v>30</v>
      </c>
      <c r="D30" s="22"/>
      <c r="E30" s="90"/>
      <c r="F30" s="83">
        <f t="shared" si="1"/>
        <v>0</v>
      </c>
      <c r="G30" s="21"/>
    </row>
    <row r="31" spans="1:15" ht="11.25" hidden="1" customHeight="1" outlineLevel="1" x14ac:dyDescent="0.25">
      <c r="A31" s="20" t="s">
        <v>35</v>
      </c>
      <c r="B31" s="28" t="str">
        <f>IFERROR(VLOOKUP(A31,'List of key experts'!$B$11:$D$34,3,0)&amp;" "&amp;VLOOKUP(A31,'List of key experts'!$B$11:$D$34,2,0),"N.N.")</f>
        <v xml:space="preserve"> </v>
      </c>
      <c r="C31" s="29" t="s">
        <v>30</v>
      </c>
      <c r="D31" s="22"/>
      <c r="E31" s="90"/>
      <c r="F31" s="83">
        <f t="shared" si="1"/>
        <v>0</v>
      </c>
      <c r="G31" s="21"/>
    </row>
    <row r="32" spans="1:15" ht="11.25" hidden="1" customHeight="1" outlineLevel="1" x14ac:dyDescent="0.25">
      <c r="A32" s="20" t="s">
        <v>95</v>
      </c>
      <c r="B32" s="28" t="str">
        <f>IFERROR(VLOOKUP(A32,'List of key experts'!$B$11:$D$34,3,0)&amp;" "&amp;VLOOKUP(A32,'List of key experts'!$B$11:$D$34,2,0),"N.N.")</f>
        <v xml:space="preserve"> </v>
      </c>
      <c r="C32" s="29" t="s">
        <v>30</v>
      </c>
      <c r="D32" s="22"/>
      <c r="E32" s="90"/>
      <c r="F32" s="83">
        <f t="shared" si="1"/>
        <v>0</v>
      </c>
      <c r="G32" s="21"/>
    </row>
    <row r="33" spans="1:15" ht="11.25" hidden="1" customHeight="1" outlineLevel="1" x14ac:dyDescent="0.25">
      <c r="A33" s="20" t="s">
        <v>36</v>
      </c>
      <c r="B33" s="28" t="str">
        <f>IFERROR(VLOOKUP(A33,'List of key experts'!$B$11:$D$34,3,0)&amp;" "&amp;VLOOKUP(A33,'List of key experts'!$B$11:$D$34,2,0),"N.N.")</f>
        <v>N.N.</v>
      </c>
      <c r="C33" s="29" t="s">
        <v>30</v>
      </c>
      <c r="D33" s="22"/>
      <c r="E33" s="90"/>
      <c r="F33" s="83">
        <f t="shared" si="1"/>
        <v>0</v>
      </c>
      <c r="G33" s="21"/>
    </row>
    <row r="34" spans="1:15" ht="11.25" hidden="1" customHeight="1" outlineLevel="1" x14ac:dyDescent="0.25">
      <c r="A34" s="20" t="s">
        <v>37</v>
      </c>
      <c r="B34" s="28" t="str">
        <f>IFERROR(VLOOKUP(A34,'List of key experts'!$B$11:$D$34,3,0)&amp;" "&amp;VLOOKUP(A34,'List of key experts'!$B$11:$D$34,2,0),"N.N.")</f>
        <v>N.N.</v>
      </c>
      <c r="C34" s="29" t="s">
        <v>30</v>
      </c>
      <c r="D34" s="22"/>
      <c r="E34" s="90"/>
      <c r="F34" s="83">
        <f t="shared" si="1"/>
        <v>0</v>
      </c>
      <c r="G34" s="21"/>
    </row>
    <row r="35" spans="1:15" ht="11.25" hidden="1" customHeight="1" outlineLevel="1" x14ac:dyDescent="0.25">
      <c r="A35" s="20" t="s">
        <v>38</v>
      </c>
      <c r="B35" s="28" t="str">
        <f>IFERROR(VLOOKUP(A35,'List of key experts'!$B$11:$D$34,3,0)&amp;" "&amp;VLOOKUP(A35,'List of key experts'!$B$11:$D$34,2,0),"N.N.")</f>
        <v>N.N.</v>
      </c>
      <c r="C35" s="29" t="s">
        <v>30</v>
      </c>
      <c r="D35" s="22"/>
      <c r="E35" s="90"/>
      <c r="F35" s="83">
        <f t="shared" si="1"/>
        <v>0</v>
      </c>
      <c r="G35" s="21"/>
    </row>
    <row r="36" spans="1:15" ht="11.25" hidden="1" customHeight="1" outlineLevel="1" x14ac:dyDescent="0.25">
      <c r="A36" s="20" t="s">
        <v>39</v>
      </c>
      <c r="B36" s="28" t="str">
        <f>IFERROR(VLOOKUP(A36,'List of key experts'!$B$11:$D$34,3,0)&amp;" "&amp;VLOOKUP(A36,'List of key experts'!$B$11:$D$34,2,0),"N.N.")</f>
        <v>N.N.</v>
      </c>
      <c r="C36" s="29" t="s">
        <v>30</v>
      </c>
      <c r="D36" s="22"/>
      <c r="E36" s="90"/>
      <c r="F36" s="83">
        <f t="shared" si="1"/>
        <v>0</v>
      </c>
      <c r="G36" s="21"/>
    </row>
    <row r="37" spans="1:15" ht="11.25" hidden="1" customHeight="1" outlineLevel="1" x14ac:dyDescent="0.25">
      <c r="A37" s="20" t="s">
        <v>40</v>
      </c>
      <c r="B37" s="28" t="str">
        <f>IFERROR(VLOOKUP(A37,'List of key experts'!$B$11:$D$34,3,0)&amp;" "&amp;VLOOKUP(A37,'List of key experts'!$B$11:$D$34,2,0),"N.N.")</f>
        <v>N.N.</v>
      </c>
      <c r="C37" s="29" t="s">
        <v>30</v>
      </c>
      <c r="D37" s="22"/>
      <c r="E37" s="90"/>
      <c r="F37" s="83">
        <f t="shared" si="1"/>
        <v>0</v>
      </c>
      <c r="G37" s="21"/>
    </row>
    <row r="38" spans="1:15" ht="4.5" customHeight="1" outlineLevel="1" x14ac:dyDescent="0.25">
      <c r="A38" s="4"/>
      <c r="B38" s="4"/>
      <c r="C38" s="9"/>
      <c r="D38" s="4"/>
      <c r="E38" s="76"/>
      <c r="F38" s="76"/>
      <c r="G38" s="4"/>
      <c r="H38" s="4"/>
      <c r="I38" s="4"/>
      <c r="J38" s="4"/>
      <c r="K38" s="4"/>
      <c r="L38" s="4"/>
      <c r="M38" s="4"/>
      <c r="N38" s="4"/>
      <c r="O38" s="4"/>
    </row>
    <row r="39" spans="1:15" ht="11.25" customHeight="1" x14ac:dyDescent="0.25">
      <c r="A39" s="25" t="s">
        <v>22</v>
      </c>
      <c r="B39" s="25"/>
      <c r="C39" s="25"/>
      <c r="D39" s="25"/>
      <c r="E39" s="84"/>
      <c r="F39" s="84">
        <f>SUM(F27:F38)</f>
        <v>0</v>
      </c>
      <c r="G39" s="25"/>
    </row>
    <row r="40" spans="1:15" ht="11.25" hidden="1" customHeight="1" x14ac:dyDescent="0.25">
      <c r="A40" s="26"/>
      <c r="B40" s="26"/>
      <c r="C40" s="26"/>
      <c r="D40" s="26"/>
      <c r="E40" s="85"/>
      <c r="F40" s="85"/>
      <c r="G40" s="26"/>
      <c r="H40" s="26"/>
      <c r="I40" s="26"/>
      <c r="J40" s="26"/>
      <c r="K40" s="26"/>
      <c r="L40" s="26"/>
      <c r="M40" s="26"/>
      <c r="N40" s="26"/>
      <c r="O40" s="26"/>
    </row>
    <row r="41" spans="1:15" ht="26.25" hidden="1" customHeight="1" x14ac:dyDescent="0.25">
      <c r="A41" s="27" t="s">
        <v>41</v>
      </c>
      <c r="B41" s="17" t="s">
        <v>25</v>
      </c>
      <c r="C41" s="17" t="s">
        <v>42</v>
      </c>
      <c r="D41" s="17" t="s">
        <v>43</v>
      </c>
      <c r="E41" s="82" t="s">
        <v>44</v>
      </c>
      <c r="F41" s="82" t="s">
        <v>28</v>
      </c>
      <c r="G41" s="17" t="s">
        <v>13</v>
      </c>
    </row>
    <row r="42" spans="1:15" ht="11.25" hidden="1" customHeight="1" x14ac:dyDescent="0.25">
      <c r="A42" s="20" t="s">
        <v>29</v>
      </c>
      <c r="B42" s="28" t="str">
        <f>IFERROR(VLOOKUP(A42,'List of key experts'!$B$11:$D$34,3,0)&amp;" "&amp;VLOOKUP(A42,'List of key experts'!$B$11:$D$34,2,0),"N.N.")</f>
        <v xml:space="preserve"> </v>
      </c>
      <c r="C42" s="29" t="s">
        <v>30</v>
      </c>
      <c r="D42" s="22"/>
      <c r="E42" s="90"/>
      <c r="F42" s="83">
        <f t="shared" ref="F42:F52" si="2">ROUND(ROUND(E42,2)*D42,2)</f>
        <v>0</v>
      </c>
      <c r="G42" s="20"/>
    </row>
    <row r="43" spans="1:15" ht="11.25" hidden="1" customHeight="1" x14ac:dyDescent="0.25">
      <c r="A43" s="20" t="s">
        <v>31</v>
      </c>
      <c r="B43" s="28" t="str">
        <f>IFERROR(VLOOKUP(A43,'List of key experts'!$B$11:$D$34,3,0)&amp;" "&amp;VLOOKUP(A43,'List of key experts'!$B$11:$D$34,2,0),"N.N.")</f>
        <v xml:space="preserve">  </v>
      </c>
      <c r="C43" s="29" t="s">
        <v>30</v>
      </c>
      <c r="D43" s="22"/>
      <c r="E43" s="90"/>
      <c r="F43" s="83">
        <f t="shared" si="2"/>
        <v>0</v>
      </c>
      <c r="G43" s="20"/>
    </row>
    <row r="44" spans="1:15" ht="11.25" hidden="1" customHeight="1" outlineLevel="1" x14ac:dyDescent="0.25">
      <c r="A44" s="20" t="s">
        <v>32</v>
      </c>
      <c r="B44" s="28" t="str">
        <f>IFERROR(VLOOKUP(A44,'List of key experts'!$B$11:$D$34,3,0)&amp;" "&amp;VLOOKUP(A44,'List of key experts'!$B$11:$D$34,2,0),"N.N.")</f>
        <v xml:space="preserve"> </v>
      </c>
      <c r="C44" s="29" t="s">
        <v>30</v>
      </c>
      <c r="D44" s="22"/>
      <c r="E44" s="90"/>
      <c r="F44" s="83">
        <f t="shared" si="2"/>
        <v>0</v>
      </c>
      <c r="G44" s="20"/>
    </row>
    <row r="45" spans="1:15" ht="11.25" hidden="1" customHeight="1" outlineLevel="1" x14ac:dyDescent="0.25">
      <c r="A45" s="20" t="s">
        <v>33</v>
      </c>
      <c r="B45" s="28" t="str">
        <f>IFERROR(VLOOKUP(A45,'List of key experts'!$B$11:$D$34,3,0)&amp;" "&amp;VLOOKUP(A45,'List of key experts'!$B$11:$D$34,2,0),"N.N.")</f>
        <v xml:space="preserve"> </v>
      </c>
      <c r="C45" s="29" t="s">
        <v>30</v>
      </c>
      <c r="D45" s="22"/>
      <c r="E45" s="90"/>
      <c r="F45" s="83">
        <f t="shared" si="2"/>
        <v>0</v>
      </c>
      <c r="G45" s="20"/>
    </row>
    <row r="46" spans="1:15" ht="11.25" hidden="1" customHeight="1" outlineLevel="1" x14ac:dyDescent="0.25">
      <c r="A46" s="20" t="s">
        <v>34</v>
      </c>
      <c r="B46" s="28" t="str">
        <f>IFERROR(VLOOKUP(A46,'List of key experts'!$B$11:$D$34,3,0)&amp;" "&amp;VLOOKUP(A46,'List of key experts'!$B$11:$D$34,2,0),"N.N.")</f>
        <v xml:space="preserve"> </v>
      </c>
      <c r="C46" s="29" t="s">
        <v>30</v>
      </c>
      <c r="D46" s="22"/>
      <c r="E46" s="90"/>
      <c r="F46" s="83">
        <f t="shared" si="2"/>
        <v>0</v>
      </c>
      <c r="G46" s="20"/>
    </row>
    <row r="47" spans="1:15" ht="11.25" hidden="1" customHeight="1" outlineLevel="1" x14ac:dyDescent="0.25">
      <c r="A47" s="20" t="s">
        <v>35</v>
      </c>
      <c r="B47" s="28" t="str">
        <f>IFERROR(VLOOKUP(A47,'List of key experts'!$B$11:$D$34,3,0)&amp;" "&amp;VLOOKUP(A47,'List of key experts'!$B$11:$D$34,2,0),"N.N.")</f>
        <v xml:space="preserve"> </v>
      </c>
      <c r="C47" s="29" t="s">
        <v>30</v>
      </c>
      <c r="D47" s="22"/>
      <c r="E47" s="90"/>
      <c r="F47" s="83">
        <f t="shared" si="2"/>
        <v>0</v>
      </c>
      <c r="G47" s="20"/>
    </row>
    <row r="48" spans="1:15" ht="11.25" hidden="1" customHeight="1" outlineLevel="1" x14ac:dyDescent="0.25">
      <c r="A48" s="20" t="s">
        <v>36</v>
      </c>
      <c r="B48" s="28" t="str">
        <f>IFERROR(VLOOKUP(A48,'List of key experts'!$B$11:$D$34,3,0)&amp;" "&amp;VLOOKUP(A48,'List of key experts'!$B$11:$D$34,2,0),"N.N.")</f>
        <v>N.N.</v>
      </c>
      <c r="C48" s="29" t="s">
        <v>30</v>
      </c>
      <c r="D48" s="22"/>
      <c r="E48" s="90"/>
      <c r="F48" s="83">
        <f t="shared" si="2"/>
        <v>0</v>
      </c>
      <c r="G48" s="20"/>
    </row>
    <row r="49" spans="1:15" ht="11.25" hidden="1" customHeight="1" outlineLevel="1" x14ac:dyDescent="0.25">
      <c r="A49" s="20" t="s">
        <v>37</v>
      </c>
      <c r="B49" s="28" t="str">
        <f>IFERROR(VLOOKUP(A49,'List of key experts'!$B$11:$D$34,3,0)&amp;" "&amp;VLOOKUP(A49,'List of key experts'!$B$11:$D$34,2,0),"N.N.")</f>
        <v>N.N.</v>
      </c>
      <c r="C49" s="29" t="s">
        <v>30</v>
      </c>
      <c r="D49" s="22"/>
      <c r="E49" s="90"/>
      <c r="F49" s="83">
        <f t="shared" si="2"/>
        <v>0</v>
      </c>
      <c r="G49" s="20"/>
    </row>
    <row r="50" spans="1:15" ht="11.25" hidden="1" customHeight="1" outlineLevel="1" x14ac:dyDescent="0.25">
      <c r="A50" s="20" t="s">
        <v>38</v>
      </c>
      <c r="B50" s="28" t="str">
        <f>IFERROR(VLOOKUP(A50,'List of key experts'!$B$11:$D$34,3,0)&amp;" "&amp;VLOOKUP(A50,'List of key experts'!$B$11:$D$34,2,0),"N.N.")</f>
        <v>N.N.</v>
      </c>
      <c r="C50" s="29" t="s">
        <v>30</v>
      </c>
      <c r="D50" s="22"/>
      <c r="E50" s="90"/>
      <c r="F50" s="83">
        <f t="shared" si="2"/>
        <v>0</v>
      </c>
      <c r="G50" s="20"/>
    </row>
    <row r="51" spans="1:15" ht="11.25" hidden="1" customHeight="1" outlineLevel="1" x14ac:dyDescent="0.25">
      <c r="A51" s="20" t="s">
        <v>39</v>
      </c>
      <c r="B51" s="28" t="str">
        <f>IFERROR(VLOOKUP(A51,'List of key experts'!$B$11:$D$34,3,0)&amp;" "&amp;VLOOKUP(A51,'List of key experts'!$B$11:$D$34,2,0),"N.N.")</f>
        <v>N.N.</v>
      </c>
      <c r="C51" s="29" t="s">
        <v>30</v>
      </c>
      <c r="D51" s="22"/>
      <c r="E51" s="90"/>
      <c r="F51" s="83">
        <f t="shared" si="2"/>
        <v>0</v>
      </c>
      <c r="G51" s="20"/>
    </row>
    <row r="52" spans="1:15" ht="11.25" hidden="1" customHeight="1" outlineLevel="1" x14ac:dyDescent="0.25">
      <c r="A52" s="20" t="s">
        <v>40</v>
      </c>
      <c r="B52" s="28" t="str">
        <f>IFERROR(VLOOKUP(A52,'List of key experts'!$B$11:$D$34,3,0)&amp;" "&amp;VLOOKUP(A52,'List of key experts'!$B$11:$D$34,2,0),"N.N.")</f>
        <v>N.N.</v>
      </c>
      <c r="C52" s="29" t="s">
        <v>30</v>
      </c>
      <c r="D52" s="22"/>
      <c r="E52" s="90"/>
      <c r="F52" s="83">
        <f t="shared" si="2"/>
        <v>0</v>
      </c>
      <c r="G52" s="20"/>
    </row>
    <row r="53" spans="1:15" ht="5.25" hidden="1" customHeight="1" outlineLevel="1" x14ac:dyDescent="0.25">
      <c r="A53" s="4"/>
      <c r="B53" s="4"/>
      <c r="C53" s="9"/>
      <c r="D53" s="4"/>
      <c r="E53" s="76"/>
      <c r="F53" s="76"/>
      <c r="G53" s="4"/>
      <c r="H53" s="4"/>
      <c r="I53" s="4"/>
      <c r="J53" s="4"/>
      <c r="K53" s="4"/>
      <c r="L53" s="4"/>
      <c r="M53" s="4"/>
      <c r="N53" s="4"/>
      <c r="O53" s="4"/>
    </row>
    <row r="54" spans="1:15" ht="11.25" hidden="1" customHeight="1" collapsed="1" x14ac:dyDescent="0.25">
      <c r="A54" s="25" t="s">
        <v>22</v>
      </c>
      <c r="B54" s="25"/>
      <c r="C54" s="25"/>
      <c r="D54" s="25"/>
      <c r="E54" s="84"/>
      <c r="F54" s="84">
        <f>SUM(F42:F53)</f>
        <v>0</v>
      </c>
      <c r="G54" s="25"/>
    </row>
    <row r="55" spans="1:15" ht="11.25" hidden="1" customHeight="1" x14ac:dyDescent="0.25">
      <c r="A55" s="4"/>
      <c r="B55" s="4"/>
      <c r="C55" s="4"/>
      <c r="D55" s="4"/>
      <c r="E55" s="76"/>
      <c r="F55" s="76"/>
      <c r="G55" s="4"/>
      <c r="H55" s="4"/>
      <c r="I55" s="4"/>
      <c r="J55" s="4"/>
      <c r="K55" s="4"/>
      <c r="L55" s="4"/>
      <c r="M55" s="4"/>
      <c r="N55" s="4"/>
      <c r="O55" s="4"/>
    </row>
    <row r="56" spans="1:15" ht="11.25" hidden="1" customHeight="1" x14ac:dyDescent="0.25">
      <c r="A56" s="26"/>
      <c r="B56" s="26"/>
      <c r="C56" s="26"/>
      <c r="D56" s="26"/>
      <c r="E56" s="85"/>
      <c r="F56" s="85"/>
      <c r="G56" s="26"/>
      <c r="H56" s="26"/>
      <c r="I56" s="26"/>
      <c r="J56" s="26"/>
      <c r="K56" s="26"/>
      <c r="L56" s="26"/>
      <c r="M56" s="26"/>
      <c r="N56" s="26"/>
      <c r="O56" s="26"/>
    </row>
    <row r="57" spans="1:15" ht="11.25" hidden="1" customHeight="1" x14ac:dyDescent="0.25">
      <c r="A57" s="73" t="s">
        <v>45</v>
      </c>
      <c r="B57" s="73"/>
      <c r="C57" s="73"/>
      <c r="D57" s="73"/>
      <c r="E57" s="80"/>
      <c r="F57" s="80"/>
      <c r="G57" s="73"/>
    </row>
    <row r="58" spans="1:15" ht="11.25" hidden="1" customHeight="1" x14ac:dyDescent="0.25">
      <c r="A58" s="17" t="s">
        <v>8</v>
      </c>
      <c r="B58" s="17" t="s">
        <v>48</v>
      </c>
      <c r="C58" s="17" t="s">
        <v>26</v>
      </c>
      <c r="D58" s="17" t="s">
        <v>43</v>
      </c>
      <c r="E58" s="82" t="s">
        <v>49</v>
      </c>
      <c r="F58" s="82" t="s">
        <v>28</v>
      </c>
      <c r="G58" s="17" t="s">
        <v>13</v>
      </c>
    </row>
    <row r="59" spans="1:15" ht="59" hidden="1" customHeight="1" outlineLevel="1" x14ac:dyDescent="0.25">
      <c r="A59" s="20" t="s">
        <v>50</v>
      </c>
      <c r="B59" s="20"/>
      <c r="C59" s="20" t="s">
        <v>51</v>
      </c>
      <c r="D59" s="22"/>
      <c r="E59" s="90"/>
      <c r="F59" s="83"/>
      <c r="G59" s="174" t="s">
        <v>196</v>
      </c>
    </row>
    <row r="60" spans="1:15" ht="11.25" hidden="1" customHeight="1" outlineLevel="1" x14ac:dyDescent="0.25">
      <c r="A60" s="20" t="s">
        <v>52</v>
      </c>
      <c r="B60" s="20"/>
      <c r="C60" s="20" t="s">
        <v>51</v>
      </c>
      <c r="D60" s="22"/>
      <c r="E60" s="90"/>
      <c r="F60" s="83">
        <f t="shared" ref="F60:F72" si="3">ROUND(ROUND(E60,2)*D60,2)</f>
        <v>0</v>
      </c>
      <c r="G60" s="20"/>
    </row>
    <row r="61" spans="1:15" ht="11.25" hidden="1" customHeight="1" outlineLevel="1" x14ac:dyDescent="0.25">
      <c r="A61" s="20" t="s">
        <v>53</v>
      </c>
      <c r="B61" s="20"/>
      <c r="C61" s="20" t="s">
        <v>51</v>
      </c>
      <c r="D61" s="22"/>
      <c r="E61" s="90"/>
      <c r="F61" s="83">
        <f t="shared" si="3"/>
        <v>0</v>
      </c>
      <c r="G61" s="20"/>
    </row>
    <row r="62" spans="1:15" ht="12" hidden="1" customHeight="1" outlineLevel="1" x14ac:dyDescent="0.25">
      <c r="A62" s="31" t="s">
        <v>54</v>
      </c>
      <c r="B62" s="32"/>
      <c r="C62" s="33" t="s">
        <v>55</v>
      </c>
      <c r="D62" s="22"/>
      <c r="E62" s="90"/>
      <c r="F62" s="83">
        <f t="shared" si="3"/>
        <v>0</v>
      </c>
      <c r="G62" s="20"/>
    </row>
    <row r="63" spans="1:15" ht="11.25" hidden="1" customHeight="1" outlineLevel="1" x14ac:dyDescent="0.25">
      <c r="A63" s="20" t="s">
        <v>56</v>
      </c>
      <c r="B63" s="20"/>
      <c r="C63" s="20" t="s">
        <v>51</v>
      </c>
      <c r="D63" s="22"/>
      <c r="E63" s="90"/>
      <c r="F63" s="83">
        <f t="shared" si="3"/>
        <v>0</v>
      </c>
      <c r="G63" s="20"/>
    </row>
    <row r="64" spans="1:15" ht="11.25" hidden="1" customHeight="1" outlineLevel="1" x14ac:dyDescent="0.25">
      <c r="A64" s="20" t="s">
        <v>57</v>
      </c>
      <c r="B64" s="20"/>
      <c r="C64" s="20" t="s">
        <v>51</v>
      </c>
      <c r="D64" s="22"/>
      <c r="E64" s="90"/>
      <c r="F64" s="83">
        <f t="shared" si="3"/>
        <v>0</v>
      </c>
      <c r="G64" s="20"/>
    </row>
    <row r="65" spans="1:15" ht="11.25" hidden="1" customHeight="1" outlineLevel="1" x14ac:dyDescent="0.25">
      <c r="A65" s="20" t="s">
        <v>58</v>
      </c>
      <c r="B65" s="20"/>
      <c r="C65" s="20" t="s">
        <v>51</v>
      </c>
      <c r="D65" s="22"/>
      <c r="E65" s="90"/>
      <c r="F65" s="83">
        <f t="shared" si="3"/>
        <v>0</v>
      </c>
      <c r="G65" s="20"/>
    </row>
    <row r="66" spans="1:15" ht="11.25" hidden="1" customHeight="1" outlineLevel="1" x14ac:dyDescent="0.25">
      <c r="A66" s="20" t="s">
        <v>59</v>
      </c>
      <c r="B66" s="20"/>
      <c r="C66" s="20" t="s">
        <v>51</v>
      </c>
      <c r="D66" s="22"/>
      <c r="E66" s="90"/>
      <c r="F66" s="83">
        <f t="shared" si="3"/>
        <v>0</v>
      </c>
      <c r="G66" s="20"/>
    </row>
    <row r="67" spans="1:15" ht="11.25" hidden="1" customHeight="1" outlineLevel="1" x14ac:dyDescent="0.25">
      <c r="A67" s="20" t="s">
        <v>59</v>
      </c>
      <c r="B67" s="20"/>
      <c r="C67" s="20" t="s">
        <v>51</v>
      </c>
      <c r="D67" s="22"/>
      <c r="E67" s="90"/>
      <c r="F67" s="83">
        <f t="shared" si="3"/>
        <v>0</v>
      </c>
      <c r="G67" s="20"/>
    </row>
    <row r="68" spans="1:15" ht="11.25" hidden="1" customHeight="1" outlineLevel="1" x14ac:dyDescent="0.25">
      <c r="A68" s="20" t="s">
        <v>59</v>
      </c>
      <c r="B68" s="20"/>
      <c r="C68" s="20" t="s">
        <v>51</v>
      </c>
      <c r="D68" s="22"/>
      <c r="E68" s="90"/>
      <c r="F68" s="83">
        <f t="shared" si="3"/>
        <v>0</v>
      </c>
      <c r="G68" s="20"/>
    </row>
    <row r="69" spans="1:15" ht="11.25" hidden="1" customHeight="1" outlineLevel="1" x14ac:dyDescent="0.25">
      <c r="A69" s="20" t="s">
        <v>59</v>
      </c>
      <c r="B69" s="20"/>
      <c r="C69" s="20" t="s">
        <v>51</v>
      </c>
      <c r="D69" s="22"/>
      <c r="E69" s="90"/>
      <c r="F69" s="83">
        <f t="shared" si="3"/>
        <v>0</v>
      </c>
      <c r="G69" s="20"/>
    </row>
    <row r="70" spans="1:15" ht="11.25" hidden="1" customHeight="1" outlineLevel="1" x14ac:dyDescent="0.25">
      <c r="A70" s="20"/>
      <c r="B70" s="20"/>
      <c r="C70" s="20" t="s">
        <v>51</v>
      </c>
      <c r="D70" s="22"/>
      <c r="E70" s="90"/>
      <c r="F70" s="83">
        <f t="shared" si="3"/>
        <v>0</v>
      </c>
      <c r="G70" s="20"/>
    </row>
    <row r="71" spans="1:15" ht="11.25" hidden="1" customHeight="1" outlineLevel="1" x14ac:dyDescent="0.25">
      <c r="A71" s="20"/>
      <c r="B71" s="20"/>
      <c r="C71" s="20" t="s">
        <v>51</v>
      </c>
      <c r="D71" s="22"/>
      <c r="E71" s="90"/>
      <c r="F71" s="83">
        <f t="shared" si="3"/>
        <v>0</v>
      </c>
      <c r="G71" s="20"/>
    </row>
    <row r="72" spans="1:15" ht="11.25" hidden="1" customHeight="1" outlineLevel="1" x14ac:dyDescent="0.25">
      <c r="A72" s="20"/>
      <c r="B72" s="20"/>
      <c r="C72" s="20" t="s">
        <v>51</v>
      </c>
      <c r="D72" s="22"/>
      <c r="E72" s="90"/>
      <c r="F72" s="83">
        <f t="shared" si="3"/>
        <v>0</v>
      </c>
      <c r="G72" s="20"/>
    </row>
    <row r="73" spans="1:15" ht="5.25" hidden="1" customHeight="1" outlineLevel="1" x14ac:dyDescent="0.25">
      <c r="A73" s="4"/>
      <c r="B73" s="4"/>
      <c r="C73" s="9"/>
      <c r="D73" s="4"/>
      <c r="E73" s="76"/>
      <c r="F73" s="76"/>
      <c r="G73" s="4"/>
      <c r="H73" s="4"/>
      <c r="I73" s="4"/>
      <c r="J73" s="4"/>
      <c r="K73" s="4"/>
      <c r="L73" s="4"/>
      <c r="M73" s="4"/>
      <c r="N73" s="4"/>
      <c r="O73" s="4"/>
    </row>
    <row r="74" spans="1:15" ht="11.25" hidden="1" customHeight="1" collapsed="1" x14ac:dyDescent="0.25">
      <c r="A74" s="25" t="s">
        <v>22</v>
      </c>
      <c r="B74" s="25"/>
      <c r="C74" s="25"/>
      <c r="D74" s="25"/>
      <c r="E74" s="84"/>
      <c r="F74" s="84">
        <f>SUM(F59:F73)</f>
        <v>0</v>
      </c>
      <c r="G74" s="25"/>
    </row>
    <row r="75" spans="1:15" ht="11.25" hidden="1" customHeight="1" x14ac:dyDescent="0.25">
      <c r="A75" s="26"/>
      <c r="B75" s="26"/>
      <c r="C75" s="26"/>
      <c r="D75" s="26"/>
      <c r="E75" s="85"/>
      <c r="F75" s="85"/>
      <c r="G75" s="26"/>
      <c r="H75" s="26"/>
      <c r="I75" s="26"/>
      <c r="J75" s="26"/>
      <c r="K75" s="26"/>
      <c r="L75" s="26"/>
      <c r="M75" s="26"/>
      <c r="N75" s="26"/>
      <c r="O75" s="26"/>
    </row>
    <row r="76" spans="1:15" ht="11.25" hidden="1" customHeight="1" x14ac:dyDescent="0.25">
      <c r="A76" s="73" t="s">
        <v>60</v>
      </c>
      <c r="B76" s="73"/>
      <c r="C76" s="73"/>
      <c r="D76" s="73"/>
      <c r="E76" s="80"/>
      <c r="F76" s="80"/>
      <c r="G76" s="73"/>
    </row>
    <row r="77" spans="1:15" ht="11.25" hidden="1" customHeight="1" outlineLevel="1" x14ac:dyDescent="0.25">
      <c r="A77" s="16"/>
      <c r="B77" s="16"/>
      <c r="C77" s="16"/>
      <c r="D77" s="16"/>
      <c r="E77" s="81"/>
      <c r="F77" s="81"/>
      <c r="G77" s="16"/>
      <c r="H77" s="16"/>
      <c r="I77" s="16"/>
      <c r="J77" s="16"/>
      <c r="K77" s="16"/>
      <c r="L77" s="16"/>
      <c r="M77" s="16"/>
      <c r="N77" s="16"/>
      <c r="O77" s="16"/>
    </row>
    <row r="78" spans="1:15" ht="11.25" hidden="1" customHeight="1" outlineLevel="1" x14ac:dyDescent="0.25">
      <c r="A78" s="17" t="s">
        <v>61</v>
      </c>
      <c r="B78" s="17"/>
      <c r="C78" s="17" t="s">
        <v>62</v>
      </c>
      <c r="D78" s="17" t="s">
        <v>10</v>
      </c>
      <c r="E78" s="82" t="s">
        <v>49</v>
      </c>
      <c r="F78" s="82" t="s">
        <v>14</v>
      </c>
      <c r="G78" s="17" t="s">
        <v>13</v>
      </c>
    </row>
    <row r="79" spans="1:15" ht="11.25" hidden="1" customHeight="1" outlineLevel="1" x14ac:dyDescent="0.25">
      <c r="A79" s="34" t="s">
        <v>63</v>
      </c>
      <c r="B79" s="35"/>
      <c r="C79" s="20" t="s">
        <v>51</v>
      </c>
      <c r="D79" s="22"/>
      <c r="E79" s="90"/>
      <c r="F79" s="83">
        <f t="shared" ref="F79:F91" si="4">ROUND(ROUND(E79,2)*D79,2)</f>
        <v>0</v>
      </c>
      <c r="G79" s="20"/>
    </row>
    <row r="80" spans="1:15" ht="11.25" hidden="1" customHeight="1" outlineLevel="1" x14ac:dyDescent="0.25">
      <c r="A80" s="20" t="s">
        <v>64</v>
      </c>
      <c r="B80" s="35"/>
      <c r="C80" s="20" t="s">
        <v>51</v>
      </c>
      <c r="D80" s="22"/>
      <c r="E80" s="90"/>
      <c r="F80" s="83">
        <f t="shared" si="4"/>
        <v>0</v>
      </c>
      <c r="G80" s="20"/>
    </row>
    <row r="81" spans="1:15" ht="11.25" hidden="1" customHeight="1" outlineLevel="1" x14ac:dyDescent="0.25">
      <c r="A81" s="20" t="s">
        <v>65</v>
      </c>
      <c r="B81" s="35"/>
      <c r="C81" s="20" t="s">
        <v>51</v>
      </c>
      <c r="D81" s="22"/>
      <c r="E81" s="90"/>
      <c r="F81" s="83">
        <f t="shared" si="4"/>
        <v>0</v>
      </c>
      <c r="G81" s="20"/>
    </row>
    <row r="82" spans="1:15" ht="11.25" hidden="1" customHeight="1" outlineLevel="1" x14ac:dyDescent="0.25">
      <c r="A82" s="20" t="s">
        <v>66</v>
      </c>
      <c r="B82" s="35"/>
      <c r="C82" s="20" t="s">
        <v>51</v>
      </c>
      <c r="D82" s="22"/>
      <c r="E82" s="90"/>
      <c r="F82" s="83">
        <f t="shared" si="4"/>
        <v>0</v>
      </c>
      <c r="G82" s="20"/>
    </row>
    <row r="83" spans="1:15" ht="11.25" hidden="1" customHeight="1" outlineLevel="1" x14ac:dyDescent="0.25">
      <c r="A83" s="29" t="s">
        <v>67</v>
      </c>
      <c r="B83" s="35"/>
      <c r="C83" s="35" t="s">
        <v>55</v>
      </c>
      <c r="D83" s="22"/>
      <c r="E83" s="90"/>
      <c r="F83" s="83">
        <f t="shared" si="4"/>
        <v>0</v>
      </c>
      <c r="G83" s="20"/>
    </row>
    <row r="84" spans="1:15" ht="11.25" hidden="1" customHeight="1" outlineLevel="1" x14ac:dyDescent="0.25">
      <c r="A84" s="36" t="s">
        <v>68</v>
      </c>
      <c r="B84" s="35"/>
      <c r="C84" s="31" t="s">
        <v>55</v>
      </c>
      <c r="D84" s="22"/>
      <c r="E84" s="90"/>
      <c r="F84" s="83">
        <f t="shared" si="4"/>
        <v>0</v>
      </c>
      <c r="G84" s="20"/>
    </row>
    <row r="85" spans="1:15" ht="11.25" hidden="1" customHeight="1" outlineLevel="1" x14ac:dyDescent="0.25">
      <c r="A85" s="34" t="s">
        <v>69</v>
      </c>
      <c r="B85" s="35"/>
      <c r="C85" s="20" t="s">
        <v>51</v>
      </c>
      <c r="D85" s="22"/>
      <c r="E85" s="90"/>
      <c r="F85" s="83">
        <f t="shared" si="4"/>
        <v>0</v>
      </c>
      <c r="G85" s="20"/>
    </row>
    <row r="86" spans="1:15" ht="11.25" hidden="1" customHeight="1" outlineLevel="1" x14ac:dyDescent="0.25">
      <c r="A86" s="34" t="s">
        <v>69</v>
      </c>
      <c r="B86" s="35"/>
      <c r="C86" s="20" t="s">
        <v>51</v>
      </c>
      <c r="D86" s="22"/>
      <c r="E86" s="90"/>
      <c r="F86" s="83">
        <f t="shared" si="4"/>
        <v>0</v>
      </c>
      <c r="G86" s="20"/>
    </row>
    <row r="87" spans="1:15" ht="11.25" hidden="1" customHeight="1" outlineLevel="1" x14ac:dyDescent="0.25">
      <c r="A87" s="34"/>
      <c r="B87" s="35"/>
      <c r="C87" s="20" t="s">
        <v>51</v>
      </c>
      <c r="D87" s="22"/>
      <c r="E87" s="90"/>
      <c r="F87" s="83">
        <f t="shared" si="4"/>
        <v>0</v>
      </c>
      <c r="G87" s="20"/>
    </row>
    <row r="88" spans="1:15" ht="11.25" hidden="1" customHeight="1" outlineLevel="1" x14ac:dyDescent="0.25">
      <c r="A88" s="34"/>
      <c r="B88" s="35"/>
      <c r="C88" s="20" t="s">
        <v>51</v>
      </c>
      <c r="D88" s="22"/>
      <c r="E88" s="90"/>
      <c r="F88" s="83">
        <f t="shared" si="4"/>
        <v>0</v>
      </c>
      <c r="G88" s="20"/>
    </row>
    <row r="89" spans="1:15" ht="11.25" hidden="1" customHeight="1" outlineLevel="1" x14ac:dyDescent="0.25">
      <c r="A89" s="34"/>
      <c r="B89" s="35"/>
      <c r="C89" s="20" t="s">
        <v>51</v>
      </c>
      <c r="D89" s="22"/>
      <c r="E89" s="90"/>
      <c r="F89" s="83">
        <f t="shared" si="4"/>
        <v>0</v>
      </c>
      <c r="G89" s="20"/>
    </row>
    <row r="90" spans="1:15" ht="11.25" hidden="1" customHeight="1" outlineLevel="1" x14ac:dyDescent="0.25">
      <c r="A90" s="34"/>
      <c r="B90" s="35"/>
      <c r="C90" s="20" t="s">
        <v>51</v>
      </c>
      <c r="D90" s="22"/>
      <c r="E90" s="90"/>
      <c r="F90" s="83">
        <f t="shared" si="4"/>
        <v>0</v>
      </c>
      <c r="G90" s="20"/>
    </row>
    <row r="91" spans="1:15" ht="11.25" hidden="1" customHeight="1" outlineLevel="1" x14ac:dyDescent="0.25">
      <c r="A91" s="34"/>
      <c r="B91" s="35"/>
      <c r="C91" s="20" t="s">
        <v>51</v>
      </c>
      <c r="D91" s="22"/>
      <c r="E91" s="90"/>
      <c r="F91" s="83">
        <f t="shared" si="4"/>
        <v>0</v>
      </c>
      <c r="G91" s="20"/>
    </row>
    <row r="92" spans="1:15" ht="5.25" hidden="1" customHeight="1" outlineLevel="1" x14ac:dyDescent="0.25">
      <c r="A92" s="4"/>
      <c r="B92" s="4"/>
      <c r="C92" s="4"/>
      <c r="D92" s="4"/>
      <c r="E92" s="76"/>
      <c r="F92" s="76"/>
      <c r="G92" s="4"/>
      <c r="H92" s="4"/>
      <c r="I92" s="4"/>
      <c r="J92" s="4"/>
      <c r="K92" s="4"/>
      <c r="L92" s="4"/>
      <c r="M92" s="4"/>
      <c r="N92" s="4"/>
      <c r="O92" s="4"/>
    </row>
    <row r="93" spans="1:15" ht="11.25" hidden="1" customHeight="1" collapsed="1" x14ac:dyDescent="0.25">
      <c r="A93" s="25" t="s">
        <v>22</v>
      </c>
      <c r="B93" s="25"/>
      <c r="C93" s="25"/>
      <c r="D93" s="25"/>
      <c r="E93" s="84"/>
      <c r="F93" s="84">
        <f>SUM(F79:F92)</f>
        <v>0</v>
      </c>
      <c r="G93" s="25"/>
    </row>
    <row r="94" spans="1:15" ht="5.25" customHeight="1" x14ac:dyDescent="0.25">
      <c r="A94" s="26"/>
      <c r="B94" s="26"/>
      <c r="C94" s="26"/>
      <c r="D94" s="26"/>
      <c r="E94" s="85"/>
      <c r="F94" s="85"/>
      <c r="G94" s="26"/>
      <c r="H94" s="26"/>
      <c r="I94" s="26"/>
      <c r="J94" s="26"/>
      <c r="K94" s="26"/>
      <c r="L94" s="26"/>
      <c r="M94" s="26"/>
      <c r="N94" s="26"/>
      <c r="O94" s="26"/>
    </row>
    <row r="95" spans="1:15" ht="11.25" customHeight="1" x14ac:dyDescent="0.25">
      <c r="A95" s="73" t="s">
        <v>200</v>
      </c>
      <c r="B95" s="73"/>
      <c r="C95" s="73"/>
      <c r="D95" s="73"/>
      <c r="E95" s="80"/>
      <c r="F95" s="80"/>
      <c r="G95" s="73"/>
    </row>
    <row r="96" spans="1:15" ht="11.25" customHeight="1" x14ac:dyDescent="0.25">
      <c r="A96" s="16"/>
      <c r="B96" s="16"/>
      <c r="C96" s="16"/>
      <c r="D96" s="16"/>
      <c r="E96" s="81"/>
      <c r="F96" s="81"/>
      <c r="G96" s="16"/>
      <c r="H96" s="16"/>
      <c r="I96" s="16"/>
      <c r="J96" s="16"/>
      <c r="K96" s="16"/>
      <c r="L96" s="16"/>
      <c r="M96" s="16"/>
      <c r="N96" s="16"/>
      <c r="O96" s="16"/>
    </row>
    <row r="97" spans="1:15" ht="11.25" customHeight="1" x14ac:dyDescent="0.25">
      <c r="A97" s="25" t="s">
        <v>71</v>
      </c>
      <c r="B97" s="25"/>
      <c r="C97" s="25"/>
      <c r="D97" s="25"/>
      <c r="E97" s="84"/>
      <c r="F97" s="84">
        <f>F93+F74+F54+F22+F39</f>
        <v>0</v>
      </c>
      <c r="G97" s="25"/>
    </row>
    <row r="98" spans="1:15" ht="11.25" customHeight="1" x14ac:dyDescent="0.25">
      <c r="A98" s="26"/>
      <c r="B98" s="26"/>
      <c r="C98" s="26"/>
      <c r="D98" s="26"/>
      <c r="E98" s="85"/>
      <c r="F98" s="85"/>
      <c r="G98" s="26"/>
      <c r="H98" s="26"/>
      <c r="I98" s="26"/>
      <c r="J98" s="26"/>
      <c r="K98" s="26"/>
      <c r="L98" s="26"/>
      <c r="M98" s="26"/>
      <c r="N98" s="26"/>
      <c r="O98" s="26"/>
    </row>
    <row r="99" spans="1:15" ht="11.25" customHeight="1" x14ac:dyDescent="0.25">
      <c r="A99" s="26"/>
      <c r="B99" s="26"/>
      <c r="C99" s="26"/>
      <c r="D99" s="26"/>
      <c r="E99" s="85"/>
      <c r="F99" s="85"/>
      <c r="G99" s="26"/>
      <c r="H99" s="26"/>
      <c r="I99" s="26"/>
      <c r="J99" s="26"/>
      <c r="K99" s="26"/>
      <c r="L99" s="26"/>
      <c r="M99" s="26"/>
      <c r="N99" s="26"/>
      <c r="O99" s="26"/>
    </row>
    <row r="100" spans="1:15" ht="11.25" customHeight="1" x14ac:dyDescent="0.25">
      <c r="A100" s="15"/>
      <c r="B100" s="15"/>
      <c r="C100" s="15"/>
      <c r="D100" s="15"/>
      <c r="E100" s="86"/>
      <c r="F100" s="86"/>
      <c r="G100" s="15"/>
      <c r="H100" s="15"/>
      <c r="I100" s="15"/>
      <c r="J100" s="15"/>
      <c r="K100" s="15"/>
      <c r="L100" s="15"/>
      <c r="M100" s="15"/>
      <c r="N100" s="15"/>
      <c r="O100" s="15"/>
    </row>
    <row r="101" spans="1:15" ht="11.25" customHeight="1" x14ac:dyDescent="0.25">
      <c r="A101" s="37"/>
      <c r="C101" s="227" t="s">
        <v>201</v>
      </c>
      <c r="D101" s="227"/>
      <c r="E101" s="228"/>
      <c r="F101" s="229"/>
      <c r="G101" s="230"/>
    </row>
    <row r="102" spans="1:15" ht="11.25" customHeight="1" x14ac:dyDescent="0.25">
      <c r="A102" s="38"/>
      <c r="B102" s="39"/>
      <c r="C102" s="231"/>
      <c r="D102" s="232"/>
      <c r="E102" s="232"/>
      <c r="F102" s="232"/>
      <c r="G102" s="232"/>
    </row>
    <row r="103" spans="1:15" ht="11.25" customHeight="1" x14ac:dyDescent="0.25">
      <c r="A103" s="40"/>
      <c r="B103" s="41"/>
      <c r="C103" s="233" t="s">
        <v>202</v>
      </c>
      <c r="D103" s="233"/>
      <c r="E103" s="234"/>
      <c r="F103" s="229"/>
      <c r="G103" s="230"/>
    </row>
    <row r="104" spans="1:15" ht="11.25" customHeight="1" x14ac:dyDescent="0.25">
      <c r="A104" s="40"/>
      <c r="B104" s="41"/>
      <c r="C104" s="41"/>
      <c r="D104" s="41"/>
      <c r="E104" s="88"/>
      <c r="F104" s="88"/>
      <c r="G104" s="41"/>
    </row>
    <row r="105" spans="1:15" ht="11.25" customHeight="1" x14ac:dyDescent="0.25">
      <c r="A105" s="40" t="s">
        <v>72</v>
      </c>
      <c r="B105" s="41"/>
      <c r="C105" s="41"/>
      <c r="D105" s="41"/>
      <c r="E105" s="88"/>
      <c r="F105" s="88"/>
      <c r="G105" s="41"/>
    </row>
    <row r="106" spans="1:15" ht="11.25" customHeight="1" x14ac:dyDescent="0.25">
      <c r="A106" s="40" t="s">
        <v>73</v>
      </c>
      <c r="B106" s="41"/>
      <c r="C106" s="41"/>
      <c r="D106" s="41"/>
      <c r="E106" s="88"/>
      <c r="F106" s="88"/>
      <c r="G106" s="41"/>
    </row>
    <row r="107" spans="1:15" ht="11.25" customHeight="1" x14ac:dyDescent="0.25">
      <c r="A107" s="41"/>
      <c r="B107" s="41"/>
      <c r="C107" s="41"/>
      <c r="D107" s="41"/>
      <c r="E107" s="88"/>
      <c r="F107" s="88"/>
      <c r="G107" s="41"/>
    </row>
    <row r="108" spans="1:15" ht="11.25" customHeight="1" x14ac:dyDescent="0.25">
      <c r="A108" s="42"/>
      <c r="B108" s="42"/>
      <c r="C108" s="42"/>
      <c r="D108" s="42"/>
      <c r="E108" s="89"/>
      <c r="F108" s="89"/>
      <c r="G108" s="42"/>
    </row>
    <row r="109" spans="1:15" ht="11.25" customHeight="1" x14ac:dyDescent="0.25">
      <c r="A109" s="42"/>
      <c r="B109" s="42"/>
      <c r="C109" s="42"/>
      <c r="D109" s="42"/>
      <c r="E109" s="89"/>
      <c r="F109" s="89"/>
      <c r="G109" s="42"/>
    </row>
    <row r="110" spans="1:15" ht="11.25" customHeight="1" x14ac:dyDescent="0.25"/>
    <row r="111" spans="1:15" ht="11.25" customHeight="1" x14ac:dyDescent="0.25"/>
    <row r="112" spans="1:15"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sheetData>
  <mergeCells count="8">
    <mergeCell ref="C101:E101"/>
    <mergeCell ref="F101:G101"/>
    <mergeCell ref="C103:E103"/>
    <mergeCell ref="F103:G103"/>
    <mergeCell ref="A1:F1"/>
    <mergeCell ref="D3:E3"/>
    <mergeCell ref="D5:G5"/>
    <mergeCell ref="D7:G7"/>
  </mergeCells>
  <phoneticPr fontId="32" type="noConversion"/>
  <dataValidations count="4">
    <dataValidation type="list" allowBlank="1" showErrorMessage="1" sqref="C59:C61 C63:C72 C79:C82 C84:C91" xr:uid="{00000000-0002-0000-0000-000000000000}">
      <formula1>Erstattungsart</formula1>
    </dataValidation>
    <dataValidation type="date" operator="greaterThanOrEqual" allowBlank="1" showErrorMessage="1" sqref="D3" xr:uid="{00000000-0002-0000-0000-000001000000}">
      <formula1>1</formula1>
    </dataValidation>
    <dataValidation type="list" allowBlank="1" showErrorMessage="1" sqref="A2" xr:uid="{00000000-0002-0000-0000-000002000000}">
      <formula1>"PUBLIC,INTERNAL,CONFIDENTIAL,STRICTLY – CONFIDENTIAL,-"</formula1>
    </dataValidation>
    <dataValidation type="list" allowBlank="1" sqref="A27:A37 A42:A52" xr:uid="{00000000-0002-0000-0000-000003000000}">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67608-DDC9-4D81-9F57-3E77EFFC4D57}">
  <sheetPr>
    <tabColor rgb="FFFFC000"/>
  </sheetPr>
  <dimension ref="A1:U952"/>
  <sheetViews>
    <sheetView showGridLines="0" topLeftCell="A7" workbookViewId="0">
      <selection activeCell="E7" sqref="E7"/>
    </sheetView>
  </sheetViews>
  <sheetFormatPr defaultColWidth="14.3984375" defaultRowHeight="15" customHeight="1" x14ac:dyDescent="0.25"/>
  <cols>
    <col min="1" max="1" width="17.3984375" style="123" customWidth="1"/>
    <col min="2" max="2" width="10.296875" style="123" bestFit="1" customWidth="1"/>
    <col min="3" max="3" width="17.69921875" style="123" customWidth="1"/>
    <col min="4" max="4" width="9.3984375" style="123" customWidth="1"/>
    <col min="5" max="5" width="14.59765625" style="160" customWidth="1"/>
    <col min="6" max="6" width="16.09765625" style="160" customWidth="1"/>
    <col min="7" max="7" width="17.8984375" style="123" customWidth="1"/>
    <col min="8" max="8" width="18.3984375" style="123" customWidth="1"/>
    <col min="9" max="9" width="18.59765625" style="123" customWidth="1"/>
    <col min="10" max="10" width="16.69921875" style="123" customWidth="1"/>
    <col min="11" max="11" width="2" style="123" customWidth="1"/>
    <col min="12" max="21" width="11.3984375" style="123" customWidth="1"/>
    <col min="22" max="16384" width="14.3984375" style="123"/>
  </cols>
  <sheetData>
    <row r="1" spans="1:21" ht="67.5" customHeight="1" x14ac:dyDescent="0.25">
      <c r="A1" s="188" t="s">
        <v>193</v>
      </c>
      <c r="B1" s="189"/>
      <c r="C1" s="189"/>
      <c r="D1" s="189"/>
      <c r="E1" s="189"/>
      <c r="F1" s="189"/>
      <c r="G1" s="121"/>
      <c r="H1" s="121"/>
      <c r="I1" s="121"/>
      <c r="J1" s="121"/>
      <c r="K1" s="122"/>
    </row>
    <row r="2" spans="1:21" ht="11.25" customHeight="1" x14ac:dyDescent="0.25">
      <c r="A2" s="127"/>
      <c r="B2" s="128"/>
      <c r="C2" s="128"/>
      <c r="D2" s="128"/>
      <c r="E2" s="129"/>
      <c r="F2" s="129"/>
      <c r="G2" s="128"/>
      <c r="H2" s="130"/>
      <c r="I2" s="130"/>
      <c r="J2" s="130"/>
      <c r="K2" s="131"/>
      <c r="L2" s="131"/>
      <c r="M2" s="131"/>
      <c r="N2" s="131"/>
      <c r="O2" s="131"/>
      <c r="P2" s="131"/>
      <c r="Q2" s="131"/>
      <c r="R2" s="131"/>
      <c r="S2" s="131"/>
      <c r="T2" s="131"/>
      <c r="U2" s="131"/>
    </row>
    <row r="3" spans="1:21" ht="11.25" customHeight="1" x14ac:dyDescent="0.25">
      <c r="A3" s="131"/>
      <c r="B3" s="131"/>
      <c r="C3" s="131"/>
      <c r="D3" s="131"/>
      <c r="E3" s="132"/>
      <c r="F3" s="132"/>
      <c r="G3" s="131"/>
      <c r="H3" s="133" t="s">
        <v>114</v>
      </c>
      <c r="I3" s="133" t="e">
        <f>'Price schedule | Services'!#REF!</f>
        <v>#REF!</v>
      </c>
      <c r="J3" s="133" t="e">
        <f>'Price schedule | Services'!#REF!</f>
        <v>#REF!</v>
      </c>
      <c r="K3" s="131"/>
      <c r="L3" s="131"/>
      <c r="M3" s="131"/>
      <c r="N3" s="131"/>
      <c r="O3" s="131"/>
      <c r="P3" s="131"/>
      <c r="Q3" s="131"/>
      <c r="R3" s="131"/>
      <c r="S3" s="131"/>
      <c r="T3" s="131"/>
      <c r="U3" s="131"/>
    </row>
    <row r="4" spans="1:21" ht="11.25" customHeight="1" x14ac:dyDescent="0.25">
      <c r="A4" s="134" t="s">
        <v>7</v>
      </c>
      <c r="B4" s="134"/>
      <c r="C4" s="134"/>
      <c r="D4" s="134"/>
      <c r="E4" s="135"/>
      <c r="F4" s="135"/>
      <c r="G4" s="134"/>
      <c r="H4" s="136"/>
      <c r="I4" s="136"/>
      <c r="J4" s="136"/>
    </row>
    <row r="5" spans="1:21" ht="11.25" customHeight="1" x14ac:dyDescent="0.25">
      <c r="A5" s="137"/>
      <c r="B5" s="137"/>
      <c r="C5" s="137"/>
      <c r="D5" s="137"/>
      <c r="E5" s="138"/>
      <c r="F5" s="138"/>
      <c r="G5" s="137"/>
      <c r="H5" s="139"/>
      <c r="I5" s="139"/>
      <c r="J5" s="139"/>
      <c r="K5" s="137"/>
      <c r="L5" s="137"/>
      <c r="M5" s="137"/>
      <c r="N5" s="137"/>
      <c r="O5" s="137"/>
      <c r="P5" s="137"/>
      <c r="Q5" s="137"/>
      <c r="R5" s="137"/>
      <c r="S5" s="137"/>
      <c r="T5" s="137"/>
      <c r="U5" s="137"/>
    </row>
    <row r="6" spans="1:21" ht="11.25" customHeight="1" x14ac:dyDescent="0.25">
      <c r="A6" s="140" t="s">
        <v>8</v>
      </c>
      <c r="B6" s="193" t="s">
        <v>9</v>
      </c>
      <c r="C6" s="194"/>
      <c r="D6" s="140" t="s">
        <v>10</v>
      </c>
      <c r="E6" s="141" t="s">
        <v>11</v>
      </c>
      <c r="F6" s="141" t="s">
        <v>12</v>
      </c>
      <c r="G6" s="140" t="s">
        <v>195</v>
      </c>
      <c r="H6" s="142" t="s">
        <v>191</v>
      </c>
      <c r="I6" s="142" t="s">
        <v>116</v>
      </c>
      <c r="J6" s="142" t="s">
        <v>115</v>
      </c>
    </row>
    <row r="7" spans="1:21" s="173" customFormat="1" ht="24.5" customHeight="1" x14ac:dyDescent="0.25">
      <c r="A7" s="169" t="s">
        <v>15</v>
      </c>
      <c r="B7" s="186"/>
      <c r="C7" s="187"/>
      <c r="D7" s="170"/>
      <c r="E7" s="171">
        <f>SUM(F8:F12)</f>
        <v>0</v>
      </c>
      <c r="F7" s="172">
        <f t="shared" ref="F7:F48" si="0">ROUND(ROUND(E7,2)*D7,2)</f>
        <v>0</v>
      </c>
      <c r="G7" s="169"/>
      <c r="H7" s="190" t="s">
        <v>194</v>
      </c>
      <c r="I7" s="191"/>
      <c r="J7" s="192"/>
    </row>
    <row r="8" spans="1:21" ht="11.25" customHeight="1" x14ac:dyDescent="0.25">
      <c r="A8" s="149" t="s">
        <v>29</v>
      </c>
      <c r="B8" s="184"/>
      <c r="C8" s="185"/>
      <c r="D8" s="144"/>
      <c r="E8" s="145"/>
      <c r="F8" s="146">
        <f t="shared" si="0"/>
        <v>0</v>
      </c>
      <c r="G8" s="143"/>
      <c r="H8" s="115"/>
      <c r="I8" s="115"/>
      <c r="J8" s="148" t="str">
        <f t="shared" ref="J8:J14" si="1">IFERROR(E8/$J$3," ")</f>
        <v xml:space="preserve"> </v>
      </c>
    </row>
    <row r="9" spans="1:21" ht="11.25" customHeight="1" x14ac:dyDescent="0.25">
      <c r="A9" s="149" t="s">
        <v>31</v>
      </c>
      <c r="B9" s="184"/>
      <c r="C9" s="185"/>
      <c r="D9" s="144"/>
      <c r="E9" s="145"/>
      <c r="F9" s="146">
        <f t="shared" si="0"/>
        <v>0</v>
      </c>
      <c r="G9" s="143"/>
      <c r="H9" s="115"/>
      <c r="I9" s="115"/>
      <c r="J9" s="148" t="str">
        <f t="shared" si="1"/>
        <v xml:space="preserve"> </v>
      </c>
    </row>
    <row r="10" spans="1:21" ht="11.25" customHeight="1" x14ac:dyDescent="0.25">
      <c r="A10" s="149" t="s">
        <v>32</v>
      </c>
      <c r="B10" s="184"/>
      <c r="C10" s="185"/>
      <c r="D10" s="144"/>
      <c r="E10" s="145"/>
      <c r="F10" s="146">
        <f t="shared" si="0"/>
        <v>0</v>
      </c>
      <c r="G10" s="143"/>
      <c r="H10" s="115"/>
      <c r="I10" s="115"/>
      <c r="J10" s="148" t="str">
        <f t="shared" si="1"/>
        <v xml:space="preserve"> </v>
      </c>
    </row>
    <row r="11" spans="1:21" ht="11.25" customHeight="1" x14ac:dyDescent="0.25">
      <c r="A11" s="149" t="s">
        <v>33</v>
      </c>
      <c r="B11" s="184"/>
      <c r="C11" s="185"/>
      <c r="D11" s="144"/>
      <c r="E11" s="145"/>
      <c r="F11" s="146">
        <f t="shared" si="0"/>
        <v>0</v>
      </c>
      <c r="G11" s="143"/>
      <c r="H11" s="115"/>
      <c r="I11" s="115"/>
      <c r="J11" s="148" t="str">
        <f t="shared" si="1"/>
        <v xml:space="preserve"> </v>
      </c>
    </row>
    <row r="12" spans="1:21" ht="11.25" customHeight="1" x14ac:dyDescent="0.25">
      <c r="A12" s="149" t="s">
        <v>34</v>
      </c>
      <c r="B12" s="184"/>
      <c r="C12" s="185"/>
      <c r="D12" s="144"/>
      <c r="E12" s="145"/>
      <c r="F12" s="146">
        <f t="shared" si="0"/>
        <v>0</v>
      </c>
      <c r="G12" s="143"/>
      <c r="H12" s="115"/>
      <c r="I12" s="115"/>
      <c r="J12" s="148" t="str">
        <f t="shared" si="1"/>
        <v xml:space="preserve"> </v>
      </c>
    </row>
    <row r="13" spans="1:21" s="173" customFormat="1" ht="24.5" customHeight="1" x14ac:dyDescent="0.25">
      <c r="A13" s="169" t="s">
        <v>16</v>
      </c>
      <c r="B13" s="186"/>
      <c r="C13" s="187"/>
      <c r="D13" s="170"/>
      <c r="E13" s="171">
        <f>SUM(F14:F18)</f>
        <v>0</v>
      </c>
      <c r="F13" s="172">
        <f t="shared" si="0"/>
        <v>0</v>
      </c>
      <c r="G13" s="169"/>
      <c r="H13" s="190" t="s">
        <v>194</v>
      </c>
      <c r="I13" s="191"/>
      <c r="J13" s="192"/>
    </row>
    <row r="14" spans="1:21" ht="11.25" customHeight="1" x14ac:dyDescent="0.25">
      <c r="A14" s="149" t="s">
        <v>29</v>
      </c>
      <c r="B14" s="184"/>
      <c r="C14" s="185"/>
      <c r="D14" s="144"/>
      <c r="E14" s="145"/>
      <c r="F14" s="146">
        <f t="shared" si="0"/>
        <v>0</v>
      </c>
      <c r="G14" s="143"/>
      <c r="H14" s="115"/>
      <c r="I14" s="115"/>
      <c r="J14" s="148" t="str">
        <f t="shared" si="1"/>
        <v xml:space="preserve"> </v>
      </c>
    </row>
    <row r="15" spans="1:21" ht="11.25" customHeight="1" x14ac:dyDescent="0.25">
      <c r="A15" s="149" t="s">
        <v>31</v>
      </c>
      <c r="B15" s="184"/>
      <c r="C15" s="185"/>
      <c r="D15" s="144"/>
      <c r="E15" s="145"/>
      <c r="F15" s="146">
        <f t="shared" si="0"/>
        <v>0</v>
      </c>
      <c r="G15" s="143"/>
      <c r="H15" s="115"/>
      <c r="I15" s="115"/>
      <c r="J15" s="148" t="str">
        <f>IFERROR(E15/$J$3," ")</f>
        <v xml:space="preserve"> </v>
      </c>
    </row>
    <row r="16" spans="1:21" ht="11.25" customHeight="1" x14ac:dyDescent="0.25">
      <c r="A16" s="149" t="s">
        <v>32</v>
      </c>
      <c r="B16" s="184"/>
      <c r="C16" s="185"/>
      <c r="D16" s="144"/>
      <c r="E16" s="145"/>
      <c r="F16" s="146">
        <f t="shared" si="0"/>
        <v>0</v>
      </c>
      <c r="G16" s="143"/>
      <c r="H16" s="115"/>
      <c r="I16" s="115"/>
      <c r="J16" s="148" t="str">
        <f>IFERROR(E16/$J$3," ")</f>
        <v xml:space="preserve"> </v>
      </c>
    </row>
    <row r="17" spans="1:10" ht="11.25" customHeight="1" x14ac:dyDescent="0.25">
      <c r="A17" s="149" t="s">
        <v>33</v>
      </c>
      <c r="B17" s="184"/>
      <c r="C17" s="185"/>
      <c r="D17" s="144"/>
      <c r="E17" s="145"/>
      <c r="F17" s="146">
        <f t="shared" si="0"/>
        <v>0</v>
      </c>
      <c r="G17" s="143"/>
      <c r="H17" s="115"/>
      <c r="I17" s="115"/>
      <c r="J17" s="147" t="str">
        <f>IFERROR(E17/$J$3," ")</f>
        <v xml:space="preserve"> </v>
      </c>
    </row>
    <row r="18" spans="1:10" ht="11.25" customHeight="1" x14ac:dyDescent="0.25">
      <c r="A18" s="149" t="s">
        <v>34</v>
      </c>
      <c r="B18" s="184"/>
      <c r="C18" s="185"/>
      <c r="D18" s="144"/>
      <c r="E18" s="145"/>
      <c r="F18" s="146">
        <f t="shared" si="0"/>
        <v>0</v>
      </c>
      <c r="G18" s="143"/>
      <c r="H18" s="115"/>
      <c r="I18" s="115"/>
      <c r="J18" s="148" t="str">
        <f t="shared" ref="J18:J24" si="2">IFERROR(E18/$J$3," ")</f>
        <v xml:space="preserve"> </v>
      </c>
    </row>
    <row r="19" spans="1:10" s="173" customFormat="1" ht="24.5" customHeight="1" x14ac:dyDescent="0.25">
      <c r="A19" s="169" t="s">
        <v>17</v>
      </c>
      <c r="B19" s="186"/>
      <c r="C19" s="187"/>
      <c r="D19" s="170"/>
      <c r="E19" s="171">
        <f>SUM(F20:F24)</f>
        <v>0</v>
      </c>
      <c r="F19" s="172">
        <f t="shared" si="0"/>
        <v>0</v>
      </c>
      <c r="G19" s="169"/>
      <c r="H19" s="190" t="s">
        <v>194</v>
      </c>
      <c r="I19" s="191"/>
      <c r="J19" s="192"/>
    </row>
    <row r="20" spans="1:10" ht="11.25" customHeight="1" x14ac:dyDescent="0.25">
      <c r="A20" s="149" t="s">
        <v>29</v>
      </c>
      <c r="B20" s="184"/>
      <c r="C20" s="185"/>
      <c r="D20" s="144"/>
      <c r="E20" s="145"/>
      <c r="F20" s="146">
        <f t="shared" si="0"/>
        <v>0</v>
      </c>
      <c r="G20" s="143"/>
      <c r="H20" s="115"/>
      <c r="I20" s="115"/>
      <c r="J20" s="148" t="str">
        <f t="shared" si="2"/>
        <v xml:space="preserve"> </v>
      </c>
    </row>
    <row r="21" spans="1:10" ht="11.25" customHeight="1" x14ac:dyDescent="0.25">
      <c r="A21" s="149" t="s">
        <v>31</v>
      </c>
      <c r="B21" s="184"/>
      <c r="C21" s="185"/>
      <c r="D21" s="144"/>
      <c r="E21" s="145"/>
      <c r="F21" s="146">
        <f t="shared" si="0"/>
        <v>0</v>
      </c>
      <c r="G21" s="143"/>
      <c r="H21" s="115"/>
      <c r="I21" s="115"/>
      <c r="J21" s="148" t="str">
        <f t="shared" si="2"/>
        <v xml:space="preserve"> </v>
      </c>
    </row>
    <row r="22" spans="1:10" ht="11.25" customHeight="1" x14ac:dyDescent="0.25">
      <c r="A22" s="149" t="s">
        <v>32</v>
      </c>
      <c r="B22" s="184"/>
      <c r="C22" s="185"/>
      <c r="D22" s="144"/>
      <c r="E22" s="145"/>
      <c r="F22" s="146">
        <f t="shared" si="0"/>
        <v>0</v>
      </c>
      <c r="G22" s="143"/>
      <c r="H22" s="115"/>
      <c r="I22" s="115"/>
      <c r="J22" s="148" t="str">
        <f t="shared" si="2"/>
        <v xml:space="preserve"> </v>
      </c>
    </row>
    <row r="23" spans="1:10" ht="11.25" customHeight="1" x14ac:dyDescent="0.25">
      <c r="A23" s="149" t="s">
        <v>33</v>
      </c>
      <c r="B23" s="184"/>
      <c r="C23" s="185"/>
      <c r="D23" s="144"/>
      <c r="E23" s="145"/>
      <c r="F23" s="146">
        <f t="shared" si="0"/>
        <v>0</v>
      </c>
      <c r="G23" s="143"/>
      <c r="H23" s="115"/>
      <c r="I23" s="115"/>
      <c r="J23" s="148" t="str">
        <f t="shared" si="2"/>
        <v xml:space="preserve"> </v>
      </c>
    </row>
    <row r="24" spans="1:10" ht="11.25" customHeight="1" x14ac:dyDescent="0.25">
      <c r="A24" s="149" t="s">
        <v>34</v>
      </c>
      <c r="B24" s="184"/>
      <c r="C24" s="185"/>
      <c r="D24" s="144"/>
      <c r="E24" s="145"/>
      <c r="F24" s="146">
        <f t="shared" si="0"/>
        <v>0</v>
      </c>
      <c r="G24" s="143"/>
      <c r="H24" s="115"/>
      <c r="I24" s="115"/>
      <c r="J24" s="148" t="str">
        <f t="shared" si="2"/>
        <v xml:space="preserve"> </v>
      </c>
    </row>
    <row r="25" spans="1:10" s="173" customFormat="1" ht="24.5" customHeight="1" x14ac:dyDescent="0.25">
      <c r="A25" s="169" t="s">
        <v>18</v>
      </c>
      <c r="B25" s="186"/>
      <c r="C25" s="187"/>
      <c r="D25" s="170"/>
      <c r="E25" s="171">
        <f>SUM(F26:F30)</f>
        <v>0</v>
      </c>
      <c r="F25" s="172">
        <f t="shared" si="0"/>
        <v>0</v>
      </c>
      <c r="G25" s="169"/>
      <c r="H25" s="190" t="s">
        <v>194</v>
      </c>
      <c r="I25" s="191"/>
      <c r="J25" s="192"/>
    </row>
    <row r="26" spans="1:10" ht="11.25" customHeight="1" x14ac:dyDescent="0.25">
      <c r="A26" s="149" t="s">
        <v>29</v>
      </c>
      <c r="B26" s="184"/>
      <c r="C26" s="185"/>
      <c r="D26" s="144"/>
      <c r="E26" s="145"/>
      <c r="F26" s="146">
        <f t="shared" si="0"/>
        <v>0</v>
      </c>
      <c r="G26" s="143"/>
      <c r="H26" s="115"/>
      <c r="I26" s="115"/>
      <c r="J26" s="148" t="str">
        <f>IFERROR(E26/$J$3," ")</f>
        <v xml:space="preserve"> </v>
      </c>
    </row>
    <row r="27" spans="1:10" ht="11.25" customHeight="1" x14ac:dyDescent="0.25">
      <c r="A27" s="149" t="s">
        <v>31</v>
      </c>
      <c r="B27" s="184"/>
      <c r="C27" s="185"/>
      <c r="D27" s="144"/>
      <c r="E27" s="145"/>
      <c r="F27" s="146">
        <f t="shared" si="0"/>
        <v>0</v>
      </c>
      <c r="G27" s="143"/>
      <c r="H27" s="115"/>
      <c r="I27" s="115"/>
      <c r="J27" s="150" t="str">
        <f>IFERROR(E27/$J$3," ")</f>
        <v xml:space="preserve"> </v>
      </c>
    </row>
    <row r="28" spans="1:10" ht="11.25" customHeight="1" x14ac:dyDescent="0.25">
      <c r="A28" s="149" t="s">
        <v>32</v>
      </c>
      <c r="B28" s="184"/>
      <c r="C28" s="185"/>
      <c r="D28" s="144"/>
      <c r="E28" s="145"/>
      <c r="F28" s="146">
        <f t="shared" si="0"/>
        <v>0</v>
      </c>
      <c r="G28" s="143"/>
      <c r="H28" s="115"/>
      <c r="I28" s="115"/>
      <c r="J28" s="147" t="str">
        <f>IFERROR(E28/$J$3," ")</f>
        <v xml:space="preserve"> </v>
      </c>
    </row>
    <row r="29" spans="1:10" ht="11.25" customHeight="1" x14ac:dyDescent="0.25">
      <c r="A29" s="149" t="s">
        <v>33</v>
      </c>
      <c r="B29" s="184"/>
      <c r="C29" s="185"/>
      <c r="D29" s="144"/>
      <c r="E29" s="145"/>
      <c r="F29" s="146">
        <f t="shared" si="0"/>
        <v>0</v>
      </c>
      <c r="G29" s="143"/>
      <c r="H29" s="115"/>
      <c r="I29" s="115"/>
      <c r="J29" s="148" t="str">
        <f t="shared" ref="J29:J36" si="3">IFERROR(E29/$J$3," ")</f>
        <v xml:space="preserve"> </v>
      </c>
    </row>
    <row r="30" spans="1:10" ht="11.25" customHeight="1" x14ac:dyDescent="0.25">
      <c r="A30" s="149" t="s">
        <v>34</v>
      </c>
      <c r="B30" s="184"/>
      <c r="C30" s="185"/>
      <c r="D30" s="144"/>
      <c r="E30" s="145"/>
      <c r="F30" s="146">
        <f t="shared" si="0"/>
        <v>0</v>
      </c>
      <c r="G30" s="143"/>
      <c r="H30" s="115"/>
      <c r="I30" s="115"/>
      <c r="J30" s="148" t="str">
        <f t="shared" si="3"/>
        <v xml:space="preserve"> </v>
      </c>
    </row>
    <row r="31" spans="1:10" s="173" customFormat="1" ht="24.5" customHeight="1" x14ac:dyDescent="0.25">
      <c r="A31" s="169" t="s">
        <v>19</v>
      </c>
      <c r="B31" s="186"/>
      <c r="C31" s="187"/>
      <c r="D31" s="170"/>
      <c r="E31" s="171">
        <f>SUM(F32:F36)</f>
        <v>0</v>
      </c>
      <c r="F31" s="172">
        <f t="shared" si="0"/>
        <v>0</v>
      </c>
      <c r="G31" s="169"/>
      <c r="H31" s="190" t="s">
        <v>194</v>
      </c>
      <c r="I31" s="191"/>
      <c r="J31" s="192"/>
    </row>
    <row r="32" spans="1:10" ht="11.25" customHeight="1" x14ac:dyDescent="0.25">
      <c r="A32" s="149" t="s">
        <v>29</v>
      </c>
      <c r="B32" s="184"/>
      <c r="C32" s="185"/>
      <c r="D32" s="144"/>
      <c r="E32" s="145"/>
      <c r="F32" s="146">
        <f t="shared" si="0"/>
        <v>0</v>
      </c>
      <c r="G32" s="143"/>
      <c r="H32" s="115"/>
      <c r="I32" s="115"/>
      <c r="J32" s="148" t="str">
        <f t="shared" si="3"/>
        <v xml:space="preserve"> </v>
      </c>
    </row>
    <row r="33" spans="1:10" ht="11.25" customHeight="1" x14ac:dyDescent="0.25">
      <c r="A33" s="149" t="s">
        <v>31</v>
      </c>
      <c r="B33" s="184"/>
      <c r="C33" s="185"/>
      <c r="D33" s="144"/>
      <c r="E33" s="145"/>
      <c r="F33" s="146">
        <f t="shared" si="0"/>
        <v>0</v>
      </c>
      <c r="G33" s="143"/>
      <c r="H33" s="115"/>
      <c r="I33" s="115"/>
      <c r="J33" s="148" t="str">
        <f t="shared" si="3"/>
        <v xml:space="preserve"> </v>
      </c>
    </row>
    <row r="34" spans="1:10" ht="11.25" customHeight="1" x14ac:dyDescent="0.25">
      <c r="A34" s="149" t="s">
        <v>32</v>
      </c>
      <c r="B34" s="184"/>
      <c r="C34" s="185"/>
      <c r="D34" s="144"/>
      <c r="E34" s="145"/>
      <c r="F34" s="146">
        <f t="shared" si="0"/>
        <v>0</v>
      </c>
      <c r="G34" s="143"/>
      <c r="H34" s="115"/>
      <c r="I34" s="115"/>
      <c r="J34" s="148" t="str">
        <f t="shared" si="3"/>
        <v xml:space="preserve"> </v>
      </c>
    </row>
    <row r="35" spans="1:10" ht="11.25" customHeight="1" x14ac:dyDescent="0.25">
      <c r="A35" s="149" t="s">
        <v>33</v>
      </c>
      <c r="B35" s="184"/>
      <c r="C35" s="185"/>
      <c r="D35" s="144"/>
      <c r="E35" s="145"/>
      <c r="F35" s="146">
        <f t="shared" si="0"/>
        <v>0</v>
      </c>
      <c r="G35" s="143"/>
      <c r="H35" s="115"/>
      <c r="I35" s="115"/>
      <c r="J35" s="148" t="str">
        <f t="shared" si="3"/>
        <v xml:space="preserve"> </v>
      </c>
    </row>
    <row r="36" spans="1:10" ht="11.25" customHeight="1" x14ac:dyDescent="0.25">
      <c r="A36" s="149" t="s">
        <v>34</v>
      </c>
      <c r="B36" s="184"/>
      <c r="C36" s="185"/>
      <c r="D36" s="144"/>
      <c r="E36" s="145"/>
      <c r="F36" s="146">
        <f t="shared" si="0"/>
        <v>0</v>
      </c>
      <c r="G36" s="143"/>
      <c r="H36" s="115"/>
      <c r="I36" s="115"/>
      <c r="J36" s="148" t="str">
        <f t="shared" si="3"/>
        <v xml:space="preserve"> </v>
      </c>
    </row>
    <row r="37" spans="1:10" s="173" customFormat="1" ht="24.5" customHeight="1" x14ac:dyDescent="0.25">
      <c r="A37" s="169" t="s">
        <v>20</v>
      </c>
      <c r="B37" s="186"/>
      <c r="C37" s="187"/>
      <c r="D37" s="170"/>
      <c r="E37" s="171">
        <f>SUM(F38:F42)</f>
        <v>0</v>
      </c>
      <c r="F37" s="172">
        <f t="shared" si="0"/>
        <v>0</v>
      </c>
      <c r="G37" s="169"/>
      <c r="H37" s="190" t="s">
        <v>194</v>
      </c>
      <c r="I37" s="191"/>
      <c r="J37" s="192"/>
    </row>
    <row r="38" spans="1:10" ht="11.25" customHeight="1" x14ac:dyDescent="0.25">
      <c r="A38" s="149" t="s">
        <v>29</v>
      </c>
      <c r="B38" s="184"/>
      <c r="C38" s="185"/>
      <c r="D38" s="144"/>
      <c r="E38" s="145"/>
      <c r="F38" s="146">
        <f t="shared" si="0"/>
        <v>0</v>
      </c>
      <c r="G38" s="143"/>
      <c r="H38" s="115"/>
      <c r="I38" s="115"/>
      <c r="J38" s="150" t="str">
        <f>IFERROR(E38/$J$3," ")</f>
        <v xml:space="preserve"> </v>
      </c>
    </row>
    <row r="39" spans="1:10" ht="11.25" customHeight="1" x14ac:dyDescent="0.25">
      <c r="A39" s="149" t="s">
        <v>31</v>
      </c>
      <c r="B39" s="184"/>
      <c r="C39" s="185"/>
      <c r="D39" s="144"/>
      <c r="E39" s="145"/>
      <c r="F39" s="146">
        <f t="shared" si="0"/>
        <v>0</v>
      </c>
      <c r="G39" s="143"/>
      <c r="H39" s="115"/>
      <c r="I39" s="115"/>
      <c r="J39" s="147" t="str">
        <f>IFERROR(E39/$J$3," ")</f>
        <v xml:space="preserve"> </v>
      </c>
    </row>
    <row r="40" spans="1:10" ht="11.25" customHeight="1" x14ac:dyDescent="0.25">
      <c r="A40" s="149" t="s">
        <v>32</v>
      </c>
      <c r="B40" s="184"/>
      <c r="C40" s="185"/>
      <c r="D40" s="144"/>
      <c r="E40" s="145"/>
      <c r="F40" s="146">
        <f t="shared" si="0"/>
        <v>0</v>
      </c>
      <c r="G40" s="143"/>
      <c r="H40" s="115"/>
      <c r="I40" s="115"/>
      <c r="J40" s="148" t="str">
        <f t="shared" ref="J40:J47" si="4">IFERROR(E40/$J$3," ")</f>
        <v xml:space="preserve"> </v>
      </c>
    </row>
    <row r="41" spans="1:10" ht="11.25" customHeight="1" x14ac:dyDescent="0.25">
      <c r="A41" s="149" t="s">
        <v>33</v>
      </c>
      <c r="B41" s="184"/>
      <c r="C41" s="185"/>
      <c r="D41" s="144"/>
      <c r="E41" s="145"/>
      <c r="F41" s="146">
        <f t="shared" si="0"/>
        <v>0</v>
      </c>
      <c r="G41" s="143"/>
      <c r="H41" s="115"/>
      <c r="I41" s="115"/>
      <c r="J41" s="148" t="str">
        <f t="shared" si="4"/>
        <v xml:space="preserve"> </v>
      </c>
    </row>
    <row r="42" spans="1:10" ht="11.25" customHeight="1" x14ac:dyDescent="0.25">
      <c r="A42" s="149" t="s">
        <v>34</v>
      </c>
      <c r="B42" s="184"/>
      <c r="C42" s="185"/>
      <c r="D42" s="144"/>
      <c r="E42" s="145"/>
      <c r="F42" s="146">
        <f t="shared" si="0"/>
        <v>0</v>
      </c>
      <c r="G42" s="143"/>
      <c r="H42" s="115"/>
      <c r="I42" s="115"/>
      <c r="J42" s="148" t="str">
        <f t="shared" si="4"/>
        <v xml:space="preserve"> </v>
      </c>
    </row>
    <row r="43" spans="1:10" s="173" customFormat="1" ht="24.5" customHeight="1" x14ac:dyDescent="0.25">
      <c r="A43" s="169" t="s">
        <v>21</v>
      </c>
      <c r="B43" s="186"/>
      <c r="C43" s="187"/>
      <c r="D43" s="170"/>
      <c r="E43" s="171">
        <f>SUM(F44:F48)</f>
        <v>0</v>
      </c>
      <c r="F43" s="172">
        <f t="shared" si="0"/>
        <v>0</v>
      </c>
      <c r="G43" s="169"/>
      <c r="H43" s="190" t="s">
        <v>194</v>
      </c>
      <c r="I43" s="191"/>
      <c r="J43" s="192"/>
    </row>
    <row r="44" spans="1:10" ht="11.25" customHeight="1" x14ac:dyDescent="0.25">
      <c r="A44" s="149" t="s">
        <v>29</v>
      </c>
      <c r="B44" s="184"/>
      <c r="C44" s="185"/>
      <c r="D44" s="144"/>
      <c r="E44" s="145"/>
      <c r="F44" s="146">
        <f t="shared" si="0"/>
        <v>0</v>
      </c>
      <c r="G44" s="143"/>
      <c r="H44" s="115"/>
      <c r="I44" s="115"/>
      <c r="J44" s="148" t="str">
        <f t="shared" si="4"/>
        <v xml:space="preserve"> </v>
      </c>
    </row>
    <row r="45" spans="1:10" ht="11.25" customHeight="1" x14ac:dyDescent="0.25">
      <c r="A45" s="149" t="s">
        <v>31</v>
      </c>
      <c r="B45" s="184"/>
      <c r="C45" s="185"/>
      <c r="D45" s="144"/>
      <c r="E45" s="145"/>
      <c r="F45" s="146">
        <f t="shared" si="0"/>
        <v>0</v>
      </c>
      <c r="G45" s="143"/>
      <c r="H45" s="115"/>
      <c r="I45" s="115"/>
      <c r="J45" s="148" t="str">
        <f t="shared" si="4"/>
        <v xml:space="preserve"> </v>
      </c>
    </row>
    <row r="46" spans="1:10" ht="11.25" customHeight="1" x14ac:dyDescent="0.25">
      <c r="A46" s="149" t="s">
        <v>32</v>
      </c>
      <c r="B46" s="184"/>
      <c r="C46" s="185"/>
      <c r="D46" s="144"/>
      <c r="E46" s="145"/>
      <c r="F46" s="146">
        <f t="shared" si="0"/>
        <v>0</v>
      </c>
      <c r="G46" s="143"/>
      <c r="H46" s="115"/>
      <c r="I46" s="115"/>
      <c r="J46" s="148" t="str">
        <f t="shared" si="4"/>
        <v xml:space="preserve"> </v>
      </c>
    </row>
    <row r="47" spans="1:10" ht="11.25" customHeight="1" x14ac:dyDescent="0.25">
      <c r="A47" s="149" t="s">
        <v>33</v>
      </c>
      <c r="B47" s="184"/>
      <c r="C47" s="185"/>
      <c r="D47" s="144"/>
      <c r="E47" s="145"/>
      <c r="F47" s="146">
        <f t="shared" si="0"/>
        <v>0</v>
      </c>
      <c r="G47" s="143"/>
      <c r="H47" s="115"/>
      <c r="I47" s="115"/>
      <c r="J47" s="148" t="str">
        <f t="shared" si="4"/>
        <v xml:space="preserve"> </v>
      </c>
    </row>
    <row r="48" spans="1:10" ht="11.25" customHeight="1" x14ac:dyDescent="0.25">
      <c r="A48" s="149" t="s">
        <v>34</v>
      </c>
      <c r="B48" s="184"/>
      <c r="C48" s="185"/>
      <c r="D48" s="144"/>
      <c r="E48" s="145"/>
      <c r="F48" s="146">
        <f t="shared" si="0"/>
        <v>0</v>
      </c>
      <c r="G48" s="143"/>
      <c r="H48" s="115"/>
      <c r="I48" s="115"/>
      <c r="J48" s="148" t="str">
        <f>IFERROR(E48/$J$3," ")</f>
        <v xml:space="preserve"> </v>
      </c>
    </row>
    <row r="49" spans="1:21" ht="5.25" customHeight="1" x14ac:dyDescent="0.25">
      <c r="A49" s="124"/>
      <c r="B49" s="124"/>
      <c r="C49" s="126"/>
      <c r="D49" s="124"/>
      <c r="E49" s="125"/>
      <c r="F49" s="125"/>
      <c r="G49" s="124"/>
      <c r="H49" s="151"/>
      <c r="I49" s="152"/>
      <c r="J49" s="152"/>
      <c r="K49" s="124"/>
      <c r="L49" s="124"/>
      <c r="M49" s="124"/>
      <c r="N49" s="124"/>
      <c r="O49" s="124"/>
      <c r="P49" s="124"/>
      <c r="Q49" s="124"/>
      <c r="R49" s="124"/>
      <c r="S49" s="124"/>
      <c r="T49" s="124"/>
      <c r="U49" s="124"/>
    </row>
    <row r="50" spans="1:21" ht="11.25" customHeight="1" x14ac:dyDescent="0.25">
      <c r="A50" s="153" t="s">
        <v>22</v>
      </c>
      <c r="B50" s="153"/>
      <c r="C50" s="153"/>
      <c r="D50" s="153"/>
      <c r="E50" s="154"/>
      <c r="F50" s="154">
        <f>F7+F13+F19+F25+F31+F37+F43</f>
        <v>0</v>
      </c>
      <c r="G50" s="153"/>
      <c r="H50" s="155"/>
      <c r="I50" s="155"/>
      <c r="J50" s="155"/>
    </row>
    <row r="51" spans="1:21" ht="16.5" customHeight="1" x14ac:dyDescent="0.25">
      <c r="A51" s="156"/>
      <c r="B51" s="156"/>
      <c r="C51" s="156"/>
      <c r="D51" s="156"/>
      <c r="E51" s="157"/>
      <c r="F51" s="157"/>
      <c r="G51" s="156"/>
      <c r="H51" s="158"/>
      <c r="I51" s="158"/>
      <c r="J51" s="158"/>
      <c r="K51" s="156"/>
      <c r="L51" s="156"/>
      <c r="M51" s="156"/>
      <c r="N51" s="156"/>
      <c r="O51" s="156"/>
      <c r="P51" s="156"/>
      <c r="Q51" s="156"/>
      <c r="R51" s="156"/>
      <c r="S51" s="156"/>
      <c r="T51" s="156"/>
      <c r="U51" s="156"/>
    </row>
    <row r="52" spans="1:21" ht="11.25" customHeight="1" x14ac:dyDescent="0.25">
      <c r="A52" s="156"/>
      <c r="B52" s="156"/>
      <c r="C52" s="156"/>
      <c r="D52" s="156"/>
      <c r="E52" s="157"/>
      <c r="F52" s="157"/>
      <c r="G52" s="156"/>
      <c r="H52" s="156"/>
      <c r="I52" s="156"/>
      <c r="J52" s="156"/>
      <c r="K52" s="156"/>
      <c r="L52" s="156"/>
      <c r="M52" s="156"/>
      <c r="N52" s="156"/>
      <c r="O52" s="156"/>
      <c r="P52" s="156"/>
      <c r="Q52" s="156"/>
      <c r="R52" s="156"/>
      <c r="S52" s="156"/>
      <c r="T52" s="156"/>
      <c r="U52" s="156"/>
    </row>
    <row r="53" spans="1:21" ht="11.25" customHeight="1" x14ac:dyDescent="0.25">
      <c r="A53" s="131"/>
      <c r="B53" s="131"/>
      <c r="C53" s="131"/>
      <c r="D53" s="131"/>
      <c r="E53" s="132"/>
      <c r="F53" s="132"/>
      <c r="G53" s="131"/>
      <c r="H53" s="131"/>
      <c r="I53" s="131"/>
      <c r="J53" s="131"/>
      <c r="K53" s="131"/>
      <c r="L53" s="131"/>
      <c r="M53" s="131"/>
      <c r="N53" s="131"/>
      <c r="O53" s="131"/>
      <c r="P53" s="131"/>
      <c r="Q53" s="131"/>
      <c r="R53" s="131"/>
      <c r="S53" s="131"/>
      <c r="T53" s="131"/>
      <c r="U53" s="131"/>
    </row>
    <row r="54" spans="1:21" ht="11.25" customHeight="1" x14ac:dyDescent="0.25">
      <c r="A54" s="159"/>
    </row>
    <row r="55" spans="1:21" ht="11.25" customHeight="1" x14ac:dyDescent="0.25">
      <c r="A55" s="161"/>
      <c r="B55" s="162"/>
      <c r="C55" s="162"/>
      <c r="D55" s="162"/>
      <c r="E55" s="163"/>
      <c r="F55" s="163"/>
      <c r="G55" s="162"/>
      <c r="H55" s="162"/>
      <c r="I55" s="162"/>
      <c r="J55" s="162"/>
    </row>
    <row r="56" spans="1:21" ht="11.25" customHeight="1" x14ac:dyDescent="0.25">
      <c r="A56" s="164"/>
      <c r="B56" s="165"/>
      <c r="C56" s="165"/>
      <c r="D56" s="165"/>
      <c r="E56" s="166"/>
      <c r="F56" s="166"/>
      <c r="G56" s="165"/>
      <c r="H56" s="165"/>
      <c r="I56" s="165"/>
      <c r="J56" s="165"/>
    </row>
    <row r="57" spans="1:21" ht="11.25" customHeight="1" x14ac:dyDescent="0.25">
      <c r="A57" s="164"/>
      <c r="B57" s="165"/>
      <c r="C57" s="165"/>
      <c r="D57" s="165"/>
      <c r="E57" s="166"/>
      <c r="F57" s="166"/>
      <c r="G57" s="165"/>
      <c r="H57" s="165"/>
      <c r="I57" s="165"/>
      <c r="J57" s="165"/>
    </row>
    <row r="58" spans="1:21" ht="11.25" customHeight="1" x14ac:dyDescent="0.25">
      <c r="A58" s="164" t="s">
        <v>72</v>
      </c>
      <c r="B58" s="165"/>
      <c r="C58" s="165"/>
      <c r="D58" s="165"/>
      <c r="E58" s="166"/>
      <c r="F58" s="166"/>
      <c r="G58" s="165"/>
      <c r="H58" s="165"/>
      <c r="I58" s="165"/>
      <c r="J58" s="165"/>
    </row>
    <row r="59" spans="1:21" ht="11.25" customHeight="1" x14ac:dyDescent="0.25">
      <c r="A59" s="164" t="s">
        <v>73</v>
      </c>
      <c r="B59" s="165"/>
      <c r="C59" s="165"/>
      <c r="D59" s="165"/>
      <c r="E59" s="166"/>
      <c r="F59" s="166"/>
      <c r="G59" s="165"/>
      <c r="H59" s="165"/>
      <c r="I59" s="165"/>
      <c r="J59" s="165"/>
    </row>
    <row r="60" spans="1:21" ht="11.25" customHeight="1" x14ac:dyDescent="0.25">
      <c r="A60" s="165"/>
      <c r="B60" s="165"/>
      <c r="C60" s="165"/>
      <c r="D60" s="165"/>
      <c r="E60" s="166"/>
      <c r="F60" s="166"/>
      <c r="G60" s="165"/>
      <c r="H60" s="165"/>
      <c r="I60" s="165"/>
      <c r="J60" s="165"/>
    </row>
    <row r="61" spans="1:21" ht="11.25" customHeight="1" x14ac:dyDescent="0.25">
      <c r="A61" s="167"/>
      <c r="B61" s="167"/>
      <c r="C61" s="167"/>
      <c r="D61" s="167"/>
      <c r="E61" s="168"/>
      <c r="F61" s="168"/>
      <c r="G61" s="167"/>
      <c r="H61" s="167"/>
      <c r="I61" s="167"/>
      <c r="J61" s="167"/>
    </row>
    <row r="62" spans="1:21" ht="11.25" customHeight="1" x14ac:dyDescent="0.25">
      <c r="A62" s="167"/>
      <c r="B62" s="167"/>
      <c r="C62" s="167"/>
      <c r="D62" s="167"/>
      <c r="E62" s="168"/>
      <c r="F62" s="168"/>
      <c r="G62" s="167"/>
      <c r="H62" s="167"/>
      <c r="I62" s="167"/>
      <c r="J62" s="167"/>
    </row>
    <row r="63" spans="1:21" ht="11.25" customHeight="1" x14ac:dyDescent="0.25"/>
    <row r="64" spans="1:21"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sheetData>
  <dataConsolidate/>
  <mergeCells count="51">
    <mergeCell ref="H37:J37"/>
    <mergeCell ref="H43:J43"/>
    <mergeCell ref="B6:C6"/>
    <mergeCell ref="H7:J7"/>
    <mergeCell ref="H13:J13"/>
    <mergeCell ref="H19:J19"/>
    <mergeCell ref="H25:J25"/>
    <mergeCell ref="H31:J31"/>
    <mergeCell ref="B12:C12"/>
    <mergeCell ref="B11:C11"/>
    <mergeCell ref="B24:C24"/>
    <mergeCell ref="B13:C13"/>
    <mergeCell ref="B14:C14"/>
    <mergeCell ref="B15:C15"/>
    <mergeCell ref="B16:C16"/>
    <mergeCell ref="B17:C17"/>
    <mergeCell ref="A1:F1"/>
    <mergeCell ref="B7:C7"/>
    <mergeCell ref="B8:C8"/>
    <mergeCell ref="B9:C9"/>
    <mergeCell ref="B10:C10"/>
    <mergeCell ref="B18:C18"/>
    <mergeCell ref="B19:C19"/>
    <mergeCell ref="B20:C20"/>
    <mergeCell ref="B21:C21"/>
    <mergeCell ref="B22:C22"/>
    <mergeCell ref="B23:C23"/>
    <mergeCell ref="B36:C36"/>
    <mergeCell ref="B25:C25"/>
    <mergeCell ref="B26:C26"/>
    <mergeCell ref="B27:C27"/>
    <mergeCell ref="B28:C28"/>
    <mergeCell ref="B29:C29"/>
    <mergeCell ref="B30:C30"/>
    <mergeCell ref="B31:C31"/>
    <mergeCell ref="B32:C32"/>
    <mergeCell ref="B33:C33"/>
    <mergeCell ref="B34:C34"/>
    <mergeCell ref="B35:C35"/>
    <mergeCell ref="B48:C48"/>
    <mergeCell ref="B37:C37"/>
    <mergeCell ref="B38:C38"/>
    <mergeCell ref="B39:C39"/>
    <mergeCell ref="B40:C40"/>
    <mergeCell ref="B41:C41"/>
    <mergeCell ref="B42:C42"/>
    <mergeCell ref="B43:C43"/>
    <mergeCell ref="B44:C44"/>
    <mergeCell ref="B45:C45"/>
    <mergeCell ref="B46:C46"/>
    <mergeCell ref="B47:C47"/>
  </mergeCells>
  <dataValidations count="1">
    <dataValidation type="list" allowBlank="1" sqref="A8:A12 A14:A18 A20:A24 A26:A30 A32:A36 A38:A42 A44:A48" xr:uid="{DE396132-43FE-4594-B901-EB684AFA8597}">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25392A0-0BA6-4B36-9471-8D861564816A}">
          <x14:formula1>
            <xm:f>Lists!$F$4:$F$8</xm:f>
          </x14:formula1>
          <xm:sqref>I8:I12 I14:I18 I20:I24 I26:I30 I32:I36 I38:I42 I44:I48</xm:sqref>
        </x14:dataValidation>
        <x14:dataValidation type="list" allowBlank="1" showInputMessage="1" showErrorMessage="1" xr:uid="{893F4156-D4F8-4436-BE7A-816CA32C68C9}">
          <x14:formula1>
            <xm:f>Lists!$D$4:$D$72</xm:f>
          </x14:formula1>
          <xm:sqref>H8:H12 H14:H18 H20:H24 H26:H30 H32:H36 H38:H42 H44:H48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8"/>
  <sheetViews>
    <sheetView showGridLines="0" workbookViewId="0">
      <selection activeCell="K26" sqref="K26"/>
    </sheetView>
  </sheetViews>
  <sheetFormatPr defaultColWidth="14.3984375" defaultRowHeight="15" customHeight="1" outlineLevelRow="1" x14ac:dyDescent="0.25"/>
  <cols>
    <col min="1" max="1" width="31.89843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18.3984375" customWidth="1"/>
    <col min="10" max="10" width="18.59765625" customWidth="1"/>
    <col min="11" max="11" width="13.3984375" customWidth="1"/>
    <col min="12" max="12" width="5.69921875" customWidth="1"/>
    <col min="13" max="13" width="11.3984375" customWidth="1"/>
    <col min="14" max="14" width="9.3984375" customWidth="1"/>
    <col min="15" max="15" width="5.296875" customWidth="1"/>
    <col min="16" max="16" width="11.3984375" customWidth="1"/>
    <col min="17" max="17" width="34.8984375" customWidth="1"/>
    <col min="18" max="29" width="11.3984375" customWidth="1"/>
  </cols>
  <sheetData>
    <row r="1" spans="1:29" ht="67.5" customHeight="1" thickTop="1" thickBot="1" x14ac:dyDescent="0.3">
      <c r="A1" s="178" t="s">
        <v>74</v>
      </c>
      <c r="B1" s="179"/>
      <c r="C1" s="179"/>
      <c r="D1" s="179"/>
      <c r="E1" s="179"/>
      <c r="F1" s="179"/>
      <c r="G1" s="1"/>
      <c r="H1" s="2"/>
      <c r="I1" s="175" t="s">
        <v>192</v>
      </c>
      <c r="J1" s="176"/>
      <c r="K1" s="177"/>
    </row>
    <row r="2" spans="1:29" ht="13.5" customHeight="1" thickTop="1" x14ac:dyDescent="0.25">
      <c r="A2" s="3" t="s">
        <v>1</v>
      </c>
      <c r="B2" s="4"/>
      <c r="C2" s="4"/>
      <c r="D2" s="4"/>
      <c r="E2" s="4"/>
      <c r="F2" s="4"/>
      <c r="G2" s="4"/>
      <c r="H2" s="4"/>
      <c r="I2" s="113"/>
      <c r="J2" s="113"/>
      <c r="K2" s="113"/>
      <c r="L2" s="4"/>
      <c r="M2" s="4"/>
      <c r="N2" s="4"/>
      <c r="O2" s="4"/>
      <c r="P2" s="4"/>
      <c r="Q2" s="4"/>
      <c r="R2" s="4"/>
      <c r="S2" s="4"/>
      <c r="T2" s="4"/>
      <c r="U2" s="4"/>
      <c r="V2" s="4"/>
      <c r="W2" s="4"/>
      <c r="X2" s="4"/>
      <c r="Y2" s="4"/>
      <c r="Z2" s="4"/>
      <c r="AA2" s="4"/>
      <c r="AB2" s="4"/>
      <c r="AC2" s="4"/>
    </row>
    <row r="3" spans="1:29" ht="14.25" customHeight="1" x14ac:dyDescent="0.25">
      <c r="A3" s="5" t="s">
        <v>2</v>
      </c>
      <c r="B3" s="43">
        <f>'Price schedule | Services'!B3</f>
        <v>0</v>
      </c>
      <c r="C3" s="6" t="s">
        <v>3</v>
      </c>
      <c r="D3" s="195">
        <f>'Price schedule | Services'!D3</f>
        <v>46237</v>
      </c>
      <c r="E3" s="196"/>
      <c r="F3" s="6"/>
      <c r="G3" s="6"/>
      <c r="I3" s="119"/>
      <c r="J3" s="119"/>
      <c r="K3" s="119"/>
    </row>
    <row r="4" spans="1:29" ht="5.25" customHeight="1" x14ac:dyDescent="0.25">
      <c r="A4" s="8"/>
      <c r="B4" s="4"/>
      <c r="C4" s="9"/>
      <c r="D4" s="4"/>
      <c r="E4" s="4"/>
      <c r="F4" s="4"/>
      <c r="G4" s="4"/>
      <c r="H4" s="4"/>
      <c r="I4" s="96"/>
      <c r="J4" s="96"/>
      <c r="K4" s="96"/>
      <c r="L4" s="4"/>
      <c r="M4" s="4"/>
      <c r="N4" s="4"/>
      <c r="O4" s="4"/>
      <c r="P4" s="4"/>
      <c r="Q4" s="4"/>
      <c r="R4" s="4"/>
      <c r="S4" s="4"/>
      <c r="T4" s="4"/>
      <c r="U4" s="4"/>
      <c r="V4" s="4"/>
      <c r="W4" s="4"/>
      <c r="X4" s="4"/>
      <c r="Y4" s="4"/>
      <c r="Z4" s="4"/>
      <c r="AA4" s="4"/>
      <c r="AB4" s="4"/>
      <c r="AC4" s="4"/>
    </row>
    <row r="5" spans="1:29" ht="11.25" customHeight="1" x14ac:dyDescent="0.25">
      <c r="A5" s="10" t="s">
        <v>4</v>
      </c>
      <c r="B5" s="43" t="str">
        <f>'Price schedule | Services'!B5</f>
        <v>G-012306-002</v>
      </c>
      <c r="C5" s="6" t="s">
        <v>5</v>
      </c>
      <c r="D5" s="197">
        <f>'Price schedule | Services'!D5</f>
        <v>0</v>
      </c>
      <c r="E5" s="196"/>
      <c r="F5" s="196"/>
      <c r="G5" s="196"/>
      <c r="I5" s="95"/>
      <c r="J5" s="95"/>
      <c r="K5" s="95"/>
    </row>
    <row r="6" spans="1:29" ht="11.25" customHeight="1" x14ac:dyDescent="0.25">
      <c r="A6" s="8"/>
      <c r="B6" s="4"/>
      <c r="C6" s="9"/>
      <c r="D6" s="4"/>
      <c r="E6" s="4"/>
      <c r="F6" s="4"/>
      <c r="G6" s="4"/>
      <c r="H6" s="4"/>
      <c r="I6" s="96"/>
      <c r="J6" s="96"/>
      <c r="K6" s="96"/>
      <c r="L6" s="4"/>
      <c r="M6" s="4"/>
      <c r="N6" s="4"/>
      <c r="O6" s="4"/>
      <c r="P6" s="4"/>
      <c r="Q6" s="4"/>
      <c r="R6" s="4"/>
      <c r="S6" s="4"/>
      <c r="T6" s="4"/>
      <c r="U6" s="4"/>
      <c r="V6" s="4"/>
      <c r="W6" s="4"/>
      <c r="X6" s="4"/>
      <c r="Y6" s="4"/>
      <c r="Z6" s="4"/>
      <c r="AA6" s="4"/>
      <c r="AB6" s="4"/>
      <c r="AC6" s="4"/>
    </row>
    <row r="7" spans="1:29" ht="34.5" customHeight="1" x14ac:dyDescent="0.25">
      <c r="A7" s="11"/>
      <c r="B7" s="44"/>
      <c r="C7" s="6" t="s">
        <v>6</v>
      </c>
      <c r="D7" s="198">
        <f>'Price schedule | Services'!D7</f>
        <v>0</v>
      </c>
      <c r="E7" s="196"/>
      <c r="F7" s="196"/>
      <c r="G7" s="196"/>
      <c r="I7" s="97"/>
      <c r="J7" s="97"/>
      <c r="K7" s="97"/>
    </row>
    <row r="8" spans="1:29" ht="11.25" customHeight="1" x14ac:dyDescent="0.25">
      <c r="A8" s="13"/>
      <c r="B8" s="14"/>
      <c r="C8" s="14"/>
      <c r="D8" s="14"/>
      <c r="E8" s="14"/>
      <c r="F8" s="14"/>
      <c r="G8" s="14"/>
      <c r="H8" s="15"/>
      <c r="I8" s="98" t="s">
        <v>114</v>
      </c>
      <c r="J8" s="116" t="e">
        <f>'Price schedule | Services'!#REF!</f>
        <v>#REF!</v>
      </c>
      <c r="K8" s="117" t="e">
        <f>'Price schedule | Services'!#REF!</f>
        <v>#REF!</v>
      </c>
      <c r="L8" s="15"/>
      <c r="M8" s="15"/>
      <c r="N8" s="15"/>
      <c r="O8" s="15"/>
      <c r="P8" s="15"/>
      <c r="Q8" s="15"/>
      <c r="R8" s="15"/>
      <c r="S8" s="15"/>
      <c r="T8" s="15"/>
      <c r="U8" s="15"/>
      <c r="V8" s="15"/>
      <c r="W8" s="15"/>
      <c r="X8" s="15"/>
      <c r="Y8" s="15"/>
      <c r="Z8" s="15"/>
      <c r="AA8" s="15"/>
      <c r="AB8" s="15"/>
      <c r="AC8" s="15"/>
    </row>
    <row r="9" spans="1:29" ht="11.25" customHeight="1" x14ac:dyDescent="0.25">
      <c r="A9" s="73" t="s">
        <v>7</v>
      </c>
      <c r="B9" s="73"/>
      <c r="C9" s="73"/>
      <c r="D9" s="73"/>
      <c r="E9" s="73"/>
      <c r="F9" s="73"/>
      <c r="G9" s="73"/>
      <c r="I9" s="99"/>
      <c r="J9" s="99"/>
      <c r="K9" s="99"/>
    </row>
    <row r="10" spans="1:29" ht="11.25" customHeight="1" outlineLevel="1" x14ac:dyDescent="0.25">
      <c r="A10" s="16"/>
      <c r="B10" s="16"/>
      <c r="C10" s="16"/>
      <c r="D10" s="16"/>
      <c r="E10" s="16"/>
      <c r="F10" s="16"/>
      <c r="G10" s="16"/>
      <c r="H10" s="16"/>
      <c r="I10" s="100"/>
      <c r="J10" s="100"/>
      <c r="K10" s="100"/>
      <c r="L10" s="16"/>
      <c r="M10" s="16"/>
      <c r="N10" s="16"/>
      <c r="O10" s="16"/>
      <c r="P10" s="16"/>
      <c r="Q10" s="16"/>
      <c r="R10" s="16"/>
      <c r="S10" s="16"/>
      <c r="T10" s="16"/>
      <c r="U10" s="16"/>
      <c r="V10" s="16"/>
      <c r="W10" s="16"/>
      <c r="X10" s="16"/>
      <c r="Y10" s="16"/>
      <c r="Z10" s="16"/>
      <c r="AA10" s="16"/>
      <c r="AB10" s="16"/>
      <c r="AC10" s="16"/>
    </row>
    <row r="11" spans="1:29" ht="11.25" customHeight="1" outlineLevel="1" x14ac:dyDescent="0.25">
      <c r="A11" s="17" t="s">
        <v>8</v>
      </c>
      <c r="B11" s="18" t="s">
        <v>9</v>
      </c>
      <c r="C11" s="19"/>
      <c r="D11" s="17" t="s">
        <v>10</v>
      </c>
      <c r="E11" s="17" t="s">
        <v>11</v>
      </c>
      <c r="F11" s="17" t="s">
        <v>12</v>
      </c>
      <c r="G11" s="17" t="s">
        <v>13</v>
      </c>
      <c r="I11" s="101"/>
      <c r="J11" s="101"/>
      <c r="K11" s="101"/>
    </row>
    <row r="12" spans="1:29" ht="11.25" customHeight="1" outlineLevel="1" x14ac:dyDescent="0.25">
      <c r="A12" s="20" t="s">
        <v>14</v>
      </c>
      <c r="B12" s="21"/>
      <c r="C12" s="74"/>
      <c r="D12" s="22"/>
      <c r="E12" s="90"/>
      <c r="F12" s="83">
        <f>ROUND(ROUND(E12,2)*D12,2)</f>
        <v>0</v>
      </c>
      <c r="G12" s="20"/>
      <c r="I12" s="102"/>
      <c r="J12" s="102"/>
      <c r="K12" s="102"/>
    </row>
    <row r="13" spans="1:29" ht="11.25" customHeight="1" outlineLevel="1" x14ac:dyDescent="0.25">
      <c r="A13" s="20" t="s">
        <v>15</v>
      </c>
      <c r="B13" s="21"/>
      <c r="C13" s="74"/>
      <c r="D13" s="22"/>
      <c r="E13" s="90"/>
      <c r="F13" s="83">
        <f t="shared" ref="F13:F19" si="0">ROUND(ROUND(E13,2)*D13,2)</f>
        <v>0</v>
      </c>
      <c r="G13" s="20"/>
      <c r="I13" s="102"/>
      <c r="J13" s="102"/>
      <c r="K13" s="102"/>
      <c r="Q13" s="24"/>
    </row>
    <row r="14" spans="1:29" ht="11.25" customHeight="1" outlineLevel="1" x14ac:dyDescent="0.25">
      <c r="A14" s="20" t="s">
        <v>16</v>
      </c>
      <c r="B14" s="21"/>
      <c r="C14" s="74"/>
      <c r="D14" s="22"/>
      <c r="E14" s="90"/>
      <c r="F14" s="83">
        <f t="shared" si="0"/>
        <v>0</v>
      </c>
      <c r="G14" s="20"/>
      <c r="I14" s="102"/>
      <c r="J14" s="102"/>
      <c r="K14" s="102"/>
      <c r="Q14" s="24"/>
    </row>
    <row r="15" spans="1:29" ht="11.25" customHeight="1" outlineLevel="1" x14ac:dyDescent="0.25">
      <c r="A15" s="20" t="s">
        <v>17</v>
      </c>
      <c r="B15" s="21"/>
      <c r="C15" s="74"/>
      <c r="D15" s="22"/>
      <c r="E15" s="90"/>
      <c r="F15" s="83">
        <f t="shared" si="0"/>
        <v>0</v>
      </c>
      <c r="G15" s="20"/>
      <c r="I15" s="102"/>
      <c r="J15" s="102"/>
      <c r="K15" s="102"/>
      <c r="Q15" s="24"/>
    </row>
    <row r="16" spans="1:29" ht="11.25" customHeight="1" outlineLevel="1" x14ac:dyDescent="0.25">
      <c r="A16" s="20" t="s">
        <v>18</v>
      </c>
      <c r="B16" s="21"/>
      <c r="C16" s="74"/>
      <c r="D16" s="22"/>
      <c r="E16" s="90"/>
      <c r="F16" s="83">
        <f t="shared" si="0"/>
        <v>0</v>
      </c>
      <c r="G16" s="20"/>
      <c r="I16" s="102"/>
      <c r="J16" s="102"/>
      <c r="K16" s="102"/>
      <c r="Q16" s="24"/>
    </row>
    <row r="17" spans="1:29" ht="11.25" customHeight="1" outlineLevel="1" x14ac:dyDescent="0.25">
      <c r="A17" s="20" t="s">
        <v>19</v>
      </c>
      <c r="B17" s="21"/>
      <c r="C17" s="74"/>
      <c r="D17" s="22"/>
      <c r="E17" s="90"/>
      <c r="F17" s="83">
        <f t="shared" si="0"/>
        <v>0</v>
      </c>
      <c r="G17" s="20"/>
      <c r="I17" s="102"/>
      <c r="J17" s="102"/>
      <c r="K17" s="102"/>
      <c r="Q17" s="24"/>
    </row>
    <row r="18" spans="1:29" ht="11.25" customHeight="1" outlineLevel="1" x14ac:dyDescent="0.25">
      <c r="A18" s="20" t="s">
        <v>20</v>
      </c>
      <c r="B18" s="21"/>
      <c r="C18" s="74"/>
      <c r="D18" s="22"/>
      <c r="E18" s="90"/>
      <c r="F18" s="83">
        <f t="shared" si="0"/>
        <v>0</v>
      </c>
      <c r="G18" s="20"/>
      <c r="I18" s="102"/>
      <c r="J18" s="102"/>
      <c r="K18" s="102"/>
      <c r="Q18" s="24"/>
    </row>
    <row r="19" spans="1:29" ht="11.25" customHeight="1" outlineLevel="1" x14ac:dyDescent="0.25">
      <c r="A19" s="20" t="s">
        <v>21</v>
      </c>
      <c r="B19" s="21"/>
      <c r="C19" s="74"/>
      <c r="D19" s="22"/>
      <c r="E19" s="90"/>
      <c r="F19" s="83">
        <f t="shared" si="0"/>
        <v>0</v>
      </c>
      <c r="G19" s="20"/>
      <c r="I19" s="102"/>
      <c r="J19" s="102"/>
      <c r="K19" s="102"/>
      <c r="Q19" s="24"/>
    </row>
    <row r="20" spans="1:29" ht="5.25" customHeight="1" outlineLevel="1" x14ac:dyDescent="0.25">
      <c r="A20" s="4"/>
      <c r="B20" s="4"/>
      <c r="C20" s="9"/>
      <c r="D20" s="4"/>
      <c r="E20" s="4"/>
      <c r="F20" s="4"/>
      <c r="G20" s="4"/>
      <c r="H20" s="4"/>
      <c r="I20" s="95"/>
      <c r="J20" s="95"/>
      <c r="K20" s="95"/>
      <c r="L20" s="4"/>
      <c r="M20" s="4"/>
      <c r="N20" s="4"/>
      <c r="O20" s="4"/>
      <c r="P20" s="4"/>
      <c r="Q20" s="4"/>
      <c r="R20" s="4"/>
      <c r="S20" s="4"/>
      <c r="T20" s="4"/>
      <c r="U20" s="4"/>
      <c r="V20" s="4"/>
      <c r="W20" s="4"/>
      <c r="X20" s="4"/>
      <c r="Y20" s="4"/>
      <c r="Z20" s="4"/>
      <c r="AA20" s="4"/>
      <c r="AB20" s="4"/>
      <c r="AC20" s="4"/>
    </row>
    <row r="21" spans="1:29" ht="11.25" customHeight="1" x14ac:dyDescent="0.25">
      <c r="A21" s="25" t="s">
        <v>22</v>
      </c>
      <c r="B21" s="25"/>
      <c r="C21" s="25"/>
      <c r="D21" s="25"/>
      <c r="E21" s="25"/>
      <c r="F21" s="84">
        <f>SUM(F12:F20)</f>
        <v>0</v>
      </c>
      <c r="G21" s="25"/>
      <c r="I21" s="103"/>
      <c r="J21" s="103"/>
      <c r="K21" s="103"/>
    </row>
    <row r="22" spans="1:29" ht="16.5" customHeight="1" x14ac:dyDescent="0.25">
      <c r="A22" s="26"/>
      <c r="B22" s="26"/>
      <c r="C22" s="26"/>
      <c r="D22" s="26"/>
      <c r="E22" s="26"/>
      <c r="F22" s="26"/>
      <c r="G22" s="26"/>
      <c r="H22" s="26"/>
      <c r="I22" s="104"/>
      <c r="J22" s="104"/>
      <c r="K22" s="104"/>
      <c r="L22" s="26"/>
      <c r="M22" s="26"/>
      <c r="N22" s="26"/>
      <c r="O22" s="26"/>
      <c r="P22" s="26"/>
      <c r="Q22" s="26"/>
      <c r="R22" s="26"/>
      <c r="S22" s="26"/>
      <c r="T22" s="26"/>
      <c r="U22" s="26"/>
      <c r="V22" s="26"/>
      <c r="W22" s="26"/>
      <c r="X22" s="26"/>
      <c r="Y22" s="26"/>
      <c r="Z22" s="26"/>
      <c r="AA22" s="26"/>
      <c r="AB22" s="26"/>
      <c r="AC22" s="26"/>
    </row>
    <row r="23" spans="1:29" ht="11.25" customHeight="1" x14ac:dyDescent="0.25">
      <c r="A23" s="73" t="s">
        <v>23</v>
      </c>
      <c r="B23" s="73"/>
      <c r="C23" s="73"/>
      <c r="D23" s="73"/>
      <c r="E23" s="73"/>
      <c r="F23" s="73"/>
      <c r="G23" s="73"/>
      <c r="I23" s="105"/>
      <c r="J23" s="105"/>
      <c r="K23" s="99"/>
    </row>
    <row r="24" spans="1:29" ht="11.25" customHeight="1" x14ac:dyDescent="0.25">
      <c r="A24" s="16"/>
      <c r="B24" s="16"/>
      <c r="C24" s="16"/>
      <c r="D24" s="16"/>
      <c r="E24" s="16"/>
      <c r="F24" s="16"/>
      <c r="G24" s="16"/>
      <c r="H24" s="16"/>
      <c r="I24" s="100"/>
      <c r="J24" s="100"/>
      <c r="K24" s="100"/>
      <c r="L24" s="16"/>
      <c r="M24" s="16"/>
      <c r="N24" s="16"/>
      <c r="O24" s="16"/>
      <c r="P24" s="16"/>
      <c r="Q24" s="16"/>
      <c r="R24" s="16"/>
      <c r="S24" s="16"/>
      <c r="T24" s="16"/>
      <c r="U24" s="16"/>
      <c r="V24" s="16"/>
      <c r="W24" s="16"/>
      <c r="X24" s="16"/>
      <c r="Y24" s="16"/>
      <c r="Z24" s="16"/>
      <c r="AA24" s="16"/>
      <c r="AB24" s="16"/>
      <c r="AC24" s="16"/>
    </row>
    <row r="25" spans="1:29" ht="39" customHeight="1" x14ac:dyDescent="0.25">
      <c r="A25" s="27" t="s">
        <v>24</v>
      </c>
      <c r="B25" s="17" t="s">
        <v>25</v>
      </c>
      <c r="C25" s="17" t="s">
        <v>26</v>
      </c>
      <c r="D25" s="17" t="s">
        <v>27</v>
      </c>
      <c r="E25" s="17" t="s">
        <v>11</v>
      </c>
      <c r="F25" s="17" t="s">
        <v>28</v>
      </c>
      <c r="G25" s="17" t="s">
        <v>13</v>
      </c>
      <c r="I25" s="114" t="s">
        <v>191</v>
      </c>
      <c r="J25" s="106" t="s">
        <v>116</v>
      </c>
      <c r="K25" s="106" t="s">
        <v>115</v>
      </c>
    </row>
    <row r="26" spans="1:29" ht="11.25" customHeight="1" x14ac:dyDescent="0.25">
      <c r="A26" s="20" t="s">
        <v>29</v>
      </c>
      <c r="B26" s="28" t="str">
        <f>IFERROR(VLOOKUP(A26,'List of key experts'!$B$11:$D$34,3,0)&amp;" "&amp;VLOOKUP(A26,'List of key experts'!$B$11:$D$34,2,0),"N.N.")</f>
        <v xml:space="preserve"> </v>
      </c>
      <c r="C26" s="29" t="s">
        <v>30</v>
      </c>
      <c r="D26" s="22"/>
      <c r="E26" s="90"/>
      <c r="F26" s="83">
        <f t="shared" ref="F26:F36" si="1">ROUND(ROUND(E26,2)*D26,2)</f>
        <v>0</v>
      </c>
      <c r="G26" s="20"/>
      <c r="I26" s="107"/>
      <c r="J26" s="107"/>
      <c r="K26" s="108" t="str">
        <f>IFERROR(E26/$K$8," ")</f>
        <v xml:space="preserve"> </v>
      </c>
    </row>
    <row r="27" spans="1:29" ht="11.25" customHeight="1" x14ac:dyDescent="0.25">
      <c r="A27" s="20" t="s">
        <v>31</v>
      </c>
      <c r="B27" s="28" t="str">
        <f>IFERROR(VLOOKUP(A27,'List of key experts'!$B$11:$D$34,3,0)&amp;" "&amp;VLOOKUP(A27,'List of key experts'!$B$11:$D$34,2,0),"N.N.")</f>
        <v xml:space="preserve">  </v>
      </c>
      <c r="C27" s="29" t="s">
        <v>30</v>
      </c>
      <c r="D27" s="22"/>
      <c r="E27" s="90"/>
      <c r="F27" s="83">
        <f t="shared" si="1"/>
        <v>0</v>
      </c>
      <c r="G27" s="20"/>
      <c r="I27" s="107"/>
      <c r="J27" s="107"/>
      <c r="K27" s="108" t="str">
        <f t="shared" ref="K27:K36" si="2">IFERROR(E27/$K$8," ")</f>
        <v xml:space="preserve"> </v>
      </c>
    </row>
    <row r="28" spans="1:29" ht="11.25" customHeight="1" outlineLevel="1" x14ac:dyDescent="0.25">
      <c r="A28" s="20" t="s">
        <v>32</v>
      </c>
      <c r="B28" s="28" t="str">
        <f>IFERROR(VLOOKUP(A28,'List of key experts'!$B$11:$D$34,3,0)&amp;" "&amp;VLOOKUP(A28,'List of key experts'!$B$11:$D$34,2,0),"N.N.")</f>
        <v xml:space="preserve"> </v>
      </c>
      <c r="C28" s="29" t="s">
        <v>30</v>
      </c>
      <c r="D28" s="22"/>
      <c r="E28" s="90"/>
      <c r="F28" s="83">
        <f t="shared" si="1"/>
        <v>0</v>
      </c>
      <c r="G28" s="20"/>
      <c r="I28" s="110"/>
      <c r="J28" s="110"/>
      <c r="K28" s="108" t="str">
        <f t="shared" si="2"/>
        <v xml:space="preserve"> </v>
      </c>
    </row>
    <row r="29" spans="1:29" ht="11.25" customHeight="1" outlineLevel="1" x14ac:dyDescent="0.25">
      <c r="A29" s="20" t="s">
        <v>33</v>
      </c>
      <c r="B29" s="28" t="str">
        <f>IFERROR(VLOOKUP(A29,'List of key experts'!$B$11:$D$34,3,0)&amp;" "&amp;VLOOKUP(A29,'List of key experts'!$B$11:$D$34,2,0),"N.N.")</f>
        <v xml:space="preserve"> </v>
      </c>
      <c r="C29" s="29" t="s">
        <v>30</v>
      </c>
      <c r="D29" s="22"/>
      <c r="E29" s="90"/>
      <c r="F29" s="83">
        <f t="shared" si="1"/>
        <v>0</v>
      </c>
      <c r="G29" s="20"/>
      <c r="I29" s="107"/>
      <c r="J29" s="107"/>
      <c r="K29" s="108" t="str">
        <f t="shared" si="2"/>
        <v xml:space="preserve"> </v>
      </c>
    </row>
    <row r="30" spans="1:29" ht="11.25" customHeight="1" outlineLevel="1" x14ac:dyDescent="0.25">
      <c r="A30" s="20" t="s">
        <v>34</v>
      </c>
      <c r="B30" s="28" t="str">
        <f>IFERROR(VLOOKUP(A30,'List of key experts'!$B$11:$D$34,3,0)&amp;" "&amp;VLOOKUP(A30,'List of key experts'!$B$11:$D$34,2,0),"N.N.")</f>
        <v xml:space="preserve"> </v>
      </c>
      <c r="C30" s="29" t="s">
        <v>30</v>
      </c>
      <c r="D30" s="22"/>
      <c r="E30" s="90"/>
      <c r="F30" s="83">
        <f t="shared" si="1"/>
        <v>0</v>
      </c>
      <c r="G30" s="20"/>
      <c r="I30" s="110"/>
      <c r="J30" s="110"/>
      <c r="K30" s="108" t="str">
        <f t="shared" si="2"/>
        <v xml:space="preserve"> </v>
      </c>
    </row>
    <row r="31" spans="1:29" ht="11.25" customHeight="1" outlineLevel="1" x14ac:dyDescent="0.25">
      <c r="A31" s="20" t="s">
        <v>35</v>
      </c>
      <c r="B31" s="28" t="str">
        <f>IFERROR(VLOOKUP(A31,'List of key experts'!$B$11:$D$34,3,0)&amp;" "&amp;VLOOKUP(A31,'List of key experts'!$B$11:$D$34,2,0),"N.N.")</f>
        <v xml:space="preserve"> </v>
      </c>
      <c r="C31" s="29" t="s">
        <v>30</v>
      </c>
      <c r="D31" s="22"/>
      <c r="E31" s="90"/>
      <c r="F31" s="83">
        <f t="shared" si="1"/>
        <v>0</v>
      </c>
      <c r="G31" s="20"/>
      <c r="I31" s="107"/>
      <c r="J31" s="107"/>
      <c r="K31" s="108" t="str">
        <f t="shared" si="2"/>
        <v xml:space="preserve"> </v>
      </c>
    </row>
    <row r="32" spans="1:29" ht="11.25" customHeight="1" outlineLevel="1" x14ac:dyDescent="0.25">
      <c r="A32" s="20" t="s">
        <v>36</v>
      </c>
      <c r="B32" s="28" t="str">
        <f>IFERROR(VLOOKUP(A32,'List of key experts'!$B$11:$D$34,3,0)&amp;" "&amp;VLOOKUP(A32,'List of key experts'!$B$11:$D$34,2,0),"N.N.")</f>
        <v>N.N.</v>
      </c>
      <c r="C32" s="29" t="s">
        <v>30</v>
      </c>
      <c r="D32" s="22"/>
      <c r="E32" s="90"/>
      <c r="F32" s="83">
        <f t="shared" si="1"/>
        <v>0</v>
      </c>
      <c r="G32" s="20"/>
      <c r="I32" s="110"/>
      <c r="J32" s="110"/>
      <c r="K32" s="108" t="str">
        <f t="shared" si="2"/>
        <v xml:space="preserve"> </v>
      </c>
    </row>
    <row r="33" spans="1:29" ht="11.25" customHeight="1" outlineLevel="1" x14ac:dyDescent="0.25">
      <c r="A33" s="20" t="s">
        <v>37</v>
      </c>
      <c r="B33" s="28" t="str">
        <f>IFERROR(VLOOKUP(A33,'List of key experts'!$B$11:$D$34,3,0)&amp;" "&amp;VLOOKUP(A33,'List of key experts'!$B$11:$D$34,2,0),"N.N.")</f>
        <v>N.N.</v>
      </c>
      <c r="C33" s="29" t="s">
        <v>30</v>
      </c>
      <c r="D33" s="22"/>
      <c r="E33" s="90"/>
      <c r="F33" s="83">
        <f t="shared" si="1"/>
        <v>0</v>
      </c>
      <c r="G33" s="20"/>
      <c r="I33" s="107"/>
      <c r="J33" s="107"/>
      <c r="K33" s="108" t="str">
        <f t="shared" si="2"/>
        <v xml:space="preserve"> </v>
      </c>
    </row>
    <row r="34" spans="1:29" ht="11.25" customHeight="1" outlineLevel="1" x14ac:dyDescent="0.25">
      <c r="A34" s="20" t="s">
        <v>38</v>
      </c>
      <c r="B34" s="28" t="str">
        <f>IFERROR(VLOOKUP(A34,'List of key experts'!$B$11:$D$34,3,0)&amp;" "&amp;VLOOKUP(A34,'List of key experts'!$B$11:$D$34,2,0),"N.N.")</f>
        <v>N.N.</v>
      </c>
      <c r="C34" s="29" t="s">
        <v>30</v>
      </c>
      <c r="D34" s="22"/>
      <c r="E34" s="90"/>
      <c r="F34" s="83">
        <f t="shared" si="1"/>
        <v>0</v>
      </c>
      <c r="G34" s="20"/>
      <c r="I34" s="110"/>
      <c r="J34" s="110"/>
      <c r="K34" s="108" t="str">
        <f t="shared" si="2"/>
        <v xml:space="preserve"> </v>
      </c>
    </row>
    <row r="35" spans="1:29" ht="11.25" customHeight="1" outlineLevel="1" x14ac:dyDescent="0.25">
      <c r="A35" s="20" t="s">
        <v>39</v>
      </c>
      <c r="B35" s="28" t="str">
        <f>IFERROR(VLOOKUP(A35,'List of key experts'!$B$11:$D$34,3,0)&amp;" "&amp;VLOOKUP(A35,'List of key experts'!$B$11:$D$34,2,0),"N.N.")</f>
        <v>N.N.</v>
      </c>
      <c r="C35" s="29" t="s">
        <v>30</v>
      </c>
      <c r="D35" s="22"/>
      <c r="E35" s="90"/>
      <c r="F35" s="83">
        <f t="shared" si="1"/>
        <v>0</v>
      </c>
      <c r="G35" s="20"/>
      <c r="I35" s="107"/>
      <c r="J35" s="107"/>
      <c r="K35" s="108" t="str">
        <f t="shared" si="2"/>
        <v xml:space="preserve"> </v>
      </c>
    </row>
    <row r="36" spans="1:29" ht="11.25" customHeight="1" outlineLevel="1" x14ac:dyDescent="0.25">
      <c r="A36" s="20" t="s">
        <v>40</v>
      </c>
      <c r="B36" s="28" t="str">
        <f>IFERROR(VLOOKUP(A36,'List of key experts'!$B$11:$D$34,3,0)&amp;" "&amp;VLOOKUP(A36,'List of key experts'!$B$11:$D$34,2,0),"N.N.")</f>
        <v>N.N.</v>
      </c>
      <c r="C36" s="29" t="s">
        <v>30</v>
      </c>
      <c r="D36" s="22"/>
      <c r="E36" s="90"/>
      <c r="F36" s="83">
        <f t="shared" si="1"/>
        <v>0</v>
      </c>
      <c r="G36" s="20"/>
      <c r="I36" s="111"/>
      <c r="J36" s="111"/>
      <c r="K36" s="118" t="str">
        <f t="shared" si="2"/>
        <v xml:space="preserve"> </v>
      </c>
    </row>
    <row r="37" spans="1:29" ht="3" customHeight="1" outlineLevel="1" x14ac:dyDescent="0.25">
      <c r="A37" s="4"/>
      <c r="B37" s="4"/>
      <c r="C37" s="9"/>
      <c r="D37" s="4"/>
      <c r="E37" s="4"/>
      <c r="F37" s="4"/>
      <c r="G37" s="4"/>
      <c r="H37" s="4"/>
      <c r="I37" s="95"/>
      <c r="J37" s="95"/>
      <c r="K37" s="95"/>
      <c r="L37" s="4"/>
      <c r="M37" s="4"/>
      <c r="N37" s="4"/>
      <c r="O37" s="4"/>
      <c r="P37" s="4"/>
      <c r="Q37" s="4"/>
      <c r="R37" s="4"/>
      <c r="S37" s="4"/>
      <c r="T37" s="4"/>
      <c r="U37" s="4"/>
      <c r="V37" s="4"/>
      <c r="W37" s="4"/>
      <c r="X37" s="4"/>
      <c r="Y37" s="4"/>
      <c r="Z37" s="4"/>
      <c r="AA37" s="4"/>
      <c r="AB37" s="4"/>
      <c r="AC37" s="4"/>
    </row>
    <row r="38" spans="1:29" ht="11.25" customHeight="1" x14ac:dyDescent="0.25">
      <c r="A38" s="25" t="s">
        <v>22</v>
      </c>
      <c r="B38" s="25"/>
      <c r="C38" s="25"/>
      <c r="D38" s="25"/>
      <c r="E38" s="25"/>
      <c r="F38" s="84">
        <f>SUM(F26:F37)</f>
        <v>0</v>
      </c>
      <c r="G38" s="25"/>
      <c r="I38" s="103"/>
      <c r="J38" s="103"/>
      <c r="K38" s="103"/>
    </row>
    <row r="39" spans="1:29" ht="11.25" customHeight="1" x14ac:dyDescent="0.25">
      <c r="A39" s="26"/>
      <c r="B39" s="26"/>
      <c r="C39" s="26"/>
      <c r="D39" s="26"/>
      <c r="E39" s="26"/>
      <c r="F39" s="26"/>
      <c r="G39" s="26"/>
      <c r="H39" s="26"/>
      <c r="I39" s="104"/>
      <c r="J39" s="104"/>
      <c r="K39" s="104"/>
      <c r="L39" s="26"/>
      <c r="M39" s="26"/>
      <c r="N39" s="26"/>
      <c r="O39" s="26"/>
      <c r="P39" s="26"/>
      <c r="Q39" s="26"/>
      <c r="R39" s="26"/>
      <c r="S39" s="26"/>
      <c r="T39" s="26"/>
      <c r="U39" s="26"/>
      <c r="V39" s="26"/>
      <c r="W39" s="26"/>
      <c r="X39" s="26"/>
      <c r="Y39" s="26"/>
      <c r="Z39" s="26"/>
      <c r="AA39" s="26"/>
      <c r="AB39" s="26"/>
      <c r="AC39" s="26"/>
    </row>
    <row r="40" spans="1:29" ht="26.25" customHeight="1" x14ac:dyDescent="0.25">
      <c r="A40" s="27" t="s">
        <v>41</v>
      </c>
      <c r="B40" s="17" t="s">
        <v>25</v>
      </c>
      <c r="C40" s="17" t="s">
        <v>42</v>
      </c>
      <c r="D40" s="17" t="s">
        <v>43</v>
      </c>
      <c r="E40" s="17" t="s">
        <v>44</v>
      </c>
      <c r="F40" s="17" t="s">
        <v>28</v>
      </c>
      <c r="G40" s="17" t="s">
        <v>13</v>
      </c>
      <c r="I40" s="114" t="s">
        <v>191</v>
      </c>
      <c r="J40" s="106" t="s">
        <v>116</v>
      </c>
      <c r="K40" s="106" t="s">
        <v>115</v>
      </c>
    </row>
    <row r="41" spans="1:29" ht="11.25" customHeight="1" x14ac:dyDescent="0.25">
      <c r="A41" s="20" t="s">
        <v>29</v>
      </c>
      <c r="B41" s="28" t="str">
        <f>IFERROR(VLOOKUP(A41,'List of key experts'!$B$11:$D$34,3,0)&amp;" "&amp;VLOOKUP(A41,'List of key experts'!$B$11:$D$34,2,0),"N.N.")</f>
        <v xml:space="preserve"> </v>
      </c>
      <c r="C41" s="29" t="s">
        <v>30</v>
      </c>
      <c r="D41" s="22"/>
      <c r="E41" s="23"/>
      <c r="F41" s="83">
        <f t="shared" ref="F41:F51" si="3">ROUND(ROUND(E41,2)*D41,2)</f>
        <v>0</v>
      </c>
      <c r="G41" s="20"/>
      <c r="I41" s="107"/>
      <c r="J41" s="107"/>
      <c r="K41" s="109" t="str">
        <f>IFERROR(E41/$K$8," ")</f>
        <v xml:space="preserve"> </v>
      </c>
    </row>
    <row r="42" spans="1:29" ht="11.25" customHeight="1" x14ac:dyDescent="0.25">
      <c r="A42" s="20" t="s">
        <v>31</v>
      </c>
      <c r="B42" s="28" t="str">
        <f>IFERROR(VLOOKUP(A42,'List of key experts'!$B$11:$D$34,3,0)&amp;" "&amp;VLOOKUP(A42,'List of key experts'!$B$11:$D$34,2,0),"N.N.")</f>
        <v xml:space="preserve">  </v>
      </c>
      <c r="C42" s="29" t="s">
        <v>30</v>
      </c>
      <c r="D42" s="22"/>
      <c r="E42" s="23"/>
      <c r="F42" s="83">
        <f t="shared" si="3"/>
        <v>0</v>
      </c>
      <c r="G42" s="20"/>
      <c r="I42" s="110"/>
      <c r="J42" s="107"/>
      <c r="K42" s="109" t="str">
        <f t="shared" ref="K42:K51" si="4">IFERROR(E42/$K$8," ")</f>
        <v xml:space="preserve"> </v>
      </c>
    </row>
    <row r="43" spans="1:29" ht="11.25" customHeight="1" outlineLevel="1" x14ac:dyDescent="0.25">
      <c r="A43" s="20" t="s">
        <v>32</v>
      </c>
      <c r="B43" s="28" t="str">
        <f>IFERROR(VLOOKUP(A43,'List of key experts'!$B$11:$D$34,3,0)&amp;" "&amp;VLOOKUP(A43,'List of key experts'!$B$11:$D$34,2,0),"N.N.")</f>
        <v xml:space="preserve"> </v>
      </c>
      <c r="C43" s="29" t="s">
        <v>30</v>
      </c>
      <c r="D43" s="22"/>
      <c r="E43" s="23"/>
      <c r="F43" s="83">
        <f t="shared" si="3"/>
        <v>0</v>
      </c>
      <c r="G43" s="20"/>
      <c r="I43" s="107"/>
      <c r="J43" s="107"/>
      <c r="K43" s="109" t="str">
        <f t="shared" si="4"/>
        <v xml:space="preserve"> </v>
      </c>
    </row>
    <row r="44" spans="1:29" ht="11.25" customHeight="1" outlineLevel="1" x14ac:dyDescent="0.25">
      <c r="A44" s="20" t="s">
        <v>33</v>
      </c>
      <c r="B44" s="28" t="str">
        <f>IFERROR(VLOOKUP(A44,'List of key experts'!$B$11:$D$34,3,0)&amp;" "&amp;VLOOKUP(A44,'List of key experts'!$B$11:$D$34,2,0),"N.N.")</f>
        <v xml:space="preserve"> </v>
      </c>
      <c r="C44" s="29" t="s">
        <v>30</v>
      </c>
      <c r="D44" s="22"/>
      <c r="E44" s="23"/>
      <c r="F44" s="83">
        <f t="shared" si="3"/>
        <v>0</v>
      </c>
      <c r="G44" s="20"/>
      <c r="I44" s="107"/>
      <c r="J44" s="107"/>
      <c r="K44" s="109" t="str">
        <f t="shared" si="4"/>
        <v xml:space="preserve"> </v>
      </c>
    </row>
    <row r="45" spans="1:29" ht="11.25" customHeight="1" outlineLevel="1" x14ac:dyDescent="0.25">
      <c r="A45" s="20" t="s">
        <v>34</v>
      </c>
      <c r="B45" s="28" t="str">
        <f>IFERROR(VLOOKUP(A45,'List of key experts'!$B$11:$D$34,3,0)&amp;" "&amp;VLOOKUP(A45,'List of key experts'!$B$11:$D$34,2,0),"N.N.")</f>
        <v xml:space="preserve"> </v>
      </c>
      <c r="C45" s="29" t="s">
        <v>30</v>
      </c>
      <c r="D45" s="22"/>
      <c r="E45" s="23"/>
      <c r="F45" s="83">
        <f t="shared" si="3"/>
        <v>0</v>
      </c>
      <c r="G45" s="20"/>
      <c r="I45" s="110"/>
      <c r="J45" s="107"/>
      <c r="K45" s="109" t="str">
        <f t="shared" si="4"/>
        <v xml:space="preserve"> </v>
      </c>
    </row>
    <row r="46" spans="1:29" ht="11.25" customHeight="1" outlineLevel="1" x14ac:dyDescent="0.25">
      <c r="A46" s="20" t="s">
        <v>35</v>
      </c>
      <c r="B46" s="28" t="str">
        <f>IFERROR(VLOOKUP(A46,'List of key experts'!$B$11:$D$34,3,0)&amp;" "&amp;VLOOKUP(A46,'List of key experts'!$B$11:$D$34,2,0),"N.N.")</f>
        <v xml:space="preserve"> </v>
      </c>
      <c r="C46" s="29" t="s">
        <v>30</v>
      </c>
      <c r="D46" s="22"/>
      <c r="E46" s="23"/>
      <c r="F46" s="83">
        <f t="shared" si="3"/>
        <v>0</v>
      </c>
      <c r="G46" s="20"/>
      <c r="I46" s="107"/>
      <c r="J46" s="107"/>
      <c r="K46" s="109" t="str">
        <f t="shared" si="4"/>
        <v xml:space="preserve"> </v>
      </c>
    </row>
    <row r="47" spans="1:29" ht="11.25" customHeight="1" outlineLevel="1" x14ac:dyDescent="0.25">
      <c r="A47" s="20" t="s">
        <v>36</v>
      </c>
      <c r="B47" s="28" t="str">
        <f>IFERROR(VLOOKUP(A47,'List of key experts'!$B$11:$D$34,3,0)&amp;" "&amp;VLOOKUP(A47,'List of key experts'!$B$11:$D$34,2,0),"N.N.")</f>
        <v>N.N.</v>
      </c>
      <c r="C47" s="29" t="s">
        <v>30</v>
      </c>
      <c r="D47" s="22"/>
      <c r="E47" s="23"/>
      <c r="F47" s="83">
        <f t="shared" si="3"/>
        <v>0</v>
      </c>
      <c r="G47" s="20"/>
      <c r="I47" s="110"/>
      <c r="J47" s="107"/>
      <c r="K47" s="109" t="str">
        <f t="shared" si="4"/>
        <v xml:space="preserve"> </v>
      </c>
    </row>
    <row r="48" spans="1:29" ht="11.25" customHeight="1" outlineLevel="1" x14ac:dyDescent="0.25">
      <c r="A48" s="20" t="s">
        <v>37</v>
      </c>
      <c r="B48" s="28" t="str">
        <f>IFERROR(VLOOKUP(A48,'List of key experts'!$B$11:$D$34,3,0)&amp;" "&amp;VLOOKUP(A48,'List of key experts'!$B$11:$D$34,2,0),"N.N.")</f>
        <v>N.N.</v>
      </c>
      <c r="C48" s="29" t="s">
        <v>30</v>
      </c>
      <c r="D48" s="22"/>
      <c r="E48" s="23"/>
      <c r="F48" s="83">
        <f t="shared" si="3"/>
        <v>0</v>
      </c>
      <c r="G48" s="20"/>
      <c r="I48" s="107"/>
      <c r="J48" s="107"/>
      <c r="K48" s="109" t="str">
        <f t="shared" si="4"/>
        <v xml:space="preserve"> </v>
      </c>
    </row>
    <row r="49" spans="1:29" ht="11.25" customHeight="1" outlineLevel="1" x14ac:dyDescent="0.25">
      <c r="A49" s="20" t="s">
        <v>38</v>
      </c>
      <c r="B49" s="28" t="str">
        <f>IFERROR(VLOOKUP(A49,'List of key experts'!$B$11:$D$34,3,0)&amp;" "&amp;VLOOKUP(A49,'List of key experts'!$B$11:$D$34,2,0),"N.N.")</f>
        <v>N.N.</v>
      </c>
      <c r="C49" s="29" t="s">
        <v>30</v>
      </c>
      <c r="D49" s="22"/>
      <c r="E49" s="23"/>
      <c r="F49" s="83">
        <f t="shared" si="3"/>
        <v>0</v>
      </c>
      <c r="G49" s="20"/>
      <c r="I49" s="110"/>
      <c r="J49" s="107"/>
      <c r="K49" s="109" t="str">
        <f t="shared" si="4"/>
        <v xml:space="preserve"> </v>
      </c>
    </row>
    <row r="50" spans="1:29" ht="11.25" customHeight="1" outlineLevel="1" x14ac:dyDescent="0.25">
      <c r="A50" s="20" t="s">
        <v>39</v>
      </c>
      <c r="B50" s="28" t="str">
        <f>IFERROR(VLOOKUP(A50,'List of key experts'!$B$11:$D$34,3,0)&amp;" "&amp;VLOOKUP(A50,'List of key experts'!$B$11:$D$34,2,0),"N.N.")</f>
        <v>N.N.</v>
      </c>
      <c r="C50" s="29" t="s">
        <v>30</v>
      </c>
      <c r="D50" s="22"/>
      <c r="E50" s="23"/>
      <c r="F50" s="83">
        <f t="shared" si="3"/>
        <v>0</v>
      </c>
      <c r="G50" s="20"/>
      <c r="I50" s="107"/>
      <c r="J50" s="107"/>
      <c r="K50" s="109" t="str">
        <f t="shared" si="4"/>
        <v xml:space="preserve"> </v>
      </c>
    </row>
    <row r="51" spans="1:29" ht="11.25" customHeight="1" outlineLevel="1" x14ac:dyDescent="0.25">
      <c r="A51" s="20" t="s">
        <v>40</v>
      </c>
      <c r="B51" s="28" t="str">
        <f>IFERROR(VLOOKUP(A51,'List of key experts'!$B$11:$D$34,3,0)&amp;" "&amp;VLOOKUP(A51,'List of key experts'!$B$11:$D$34,2,0),"N.N.")</f>
        <v>N.N.</v>
      </c>
      <c r="C51" s="29" t="s">
        <v>30</v>
      </c>
      <c r="D51" s="22"/>
      <c r="E51" s="23"/>
      <c r="F51" s="83">
        <f t="shared" si="3"/>
        <v>0</v>
      </c>
      <c r="G51" s="20"/>
      <c r="I51" s="111"/>
      <c r="J51" s="107"/>
      <c r="K51" s="109" t="str">
        <f t="shared" si="4"/>
        <v xml:space="preserve"> </v>
      </c>
    </row>
    <row r="52" spans="1:29" ht="5.25" customHeight="1" outlineLevel="1" x14ac:dyDescent="0.25">
      <c r="A52" s="4"/>
      <c r="B52" s="4"/>
      <c r="C52" s="9"/>
      <c r="D52" s="4"/>
      <c r="E52" s="4"/>
      <c r="F52" s="4"/>
      <c r="G52" s="4"/>
      <c r="H52" s="4"/>
      <c r="I52" s="95"/>
      <c r="J52" s="95"/>
      <c r="K52" s="95"/>
      <c r="L52" s="4"/>
      <c r="M52" s="4"/>
      <c r="N52" s="4"/>
      <c r="O52" s="4"/>
      <c r="P52" s="4"/>
      <c r="Q52" s="4"/>
      <c r="R52" s="4"/>
      <c r="S52" s="4"/>
      <c r="T52" s="4"/>
      <c r="U52" s="4"/>
      <c r="V52" s="4"/>
      <c r="W52" s="4"/>
      <c r="X52" s="4"/>
      <c r="Y52" s="4"/>
      <c r="Z52" s="4"/>
      <c r="AA52" s="4"/>
      <c r="AB52" s="4"/>
      <c r="AC52" s="4"/>
    </row>
    <row r="53" spans="1:29" ht="11.25" customHeight="1" x14ac:dyDescent="0.25">
      <c r="A53" s="25" t="s">
        <v>22</v>
      </c>
      <c r="B53" s="25"/>
      <c r="C53" s="25"/>
      <c r="D53" s="25"/>
      <c r="E53" s="25"/>
      <c r="F53" s="84">
        <f>SUM(F41:F52)</f>
        <v>0</v>
      </c>
      <c r="G53" s="25"/>
      <c r="I53" s="103"/>
      <c r="J53" s="103"/>
      <c r="K53" s="103"/>
    </row>
    <row r="54" spans="1:29" ht="11.25" customHeight="1" x14ac:dyDescent="0.25">
      <c r="A54" s="4"/>
      <c r="B54" s="4"/>
      <c r="C54" s="4"/>
      <c r="D54" s="4"/>
      <c r="E54" s="4"/>
      <c r="F54" s="4"/>
      <c r="G54" s="4"/>
      <c r="H54" s="4"/>
      <c r="I54" s="95"/>
      <c r="J54" s="95"/>
      <c r="K54" s="95"/>
      <c r="L54" s="4"/>
      <c r="M54" s="4"/>
      <c r="N54" s="4"/>
      <c r="O54" s="4"/>
      <c r="P54" s="4"/>
      <c r="Q54" s="4"/>
      <c r="R54" s="4"/>
      <c r="S54" s="4"/>
      <c r="T54" s="4"/>
      <c r="U54" s="4"/>
      <c r="V54" s="4"/>
      <c r="W54" s="4"/>
      <c r="X54" s="4"/>
      <c r="Y54" s="4"/>
      <c r="Z54" s="4"/>
      <c r="AA54" s="4"/>
      <c r="AB54" s="4"/>
      <c r="AC54" s="4"/>
    </row>
    <row r="55" spans="1:29" ht="11.25" customHeight="1" x14ac:dyDescent="0.25">
      <c r="A55" s="26"/>
      <c r="B55" s="26"/>
      <c r="C55" s="26"/>
      <c r="D55" s="26"/>
      <c r="E55" s="26"/>
      <c r="F55" s="26"/>
      <c r="G55" s="26"/>
      <c r="H55" s="26"/>
      <c r="I55" s="104"/>
      <c r="J55" s="104"/>
      <c r="K55" s="104"/>
      <c r="L55" s="26"/>
      <c r="M55" s="26"/>
      <c r="N55" s="26"/>
      <c r="O55" s="26"/>
      <c r="P55" s="26"/>
      <c r="Q55" s="26"/>
      <c r="R55" s="26"/>
      <c r="S55" s="26"/>
      <c r="T55" s="26"/>
      <c r="U55" s="26"/>
      <c r="V55" s="26"/>
      <c r="W55" s="26"/>
      <c r="X55" s="26"/>
      <c r="Y55" s="26"/>
      <c r="Z55" s="26"/>
      <c r="AA55" s="26"/>
      <c r="AB55" s="26"/>
      <c r="AC55" s="26"/>
    </row>
    <row r="56" spans="1:29" ht="11.25" customHeight="1" x14ac:dyDescent="0.25">
      <c r="A56" s="73" t="s">
        <v>45</v>
      </c>
      <c r="B56" s="73"/>
      <c r="C56" s="73"/>
      <c r="D56" s="73"/>
      <c r="E56" s="73"/>
      <c r="F56" s="73"/>
      <c r="G56" s="73"/>
      <c r="I56" s="99"/>
      <c r="J56" s="99"/>
      <c r="K56" s="99"/>
    </row>
    <row r="57" spans="1:29" ht="11.25" customHeight="1" x14ac:dyDescent="0.25">
      <c r="A57" s="17" t="s">
        <v>8</v>
      </c>
      <c r="B57" s="17" t="s">
        <v>48</v>
      </c>
      <c r="C57" s="17" t="s">
        <v>26</v>
      </c>
      <c r="D57" s="17" t="s">
        <v>43</v>
      </c>
      <c r="E57" s="17" t="s">
        <v>49</v>
      </c>
      <c r="F57" s="17" t="s">
        <v>28</v>
      </c>
      <c r="G57" s="17" t="s">
        <v>13</v>
      </c>
      <c r="I57" s="101"/>
      <c r="J57" s="101"/>
      <c r="K57" s="101"/>
    </row>
    <row r="58" spans="1:29" ht="11.25" customHeight="1" outlineLevel="1" x14ac:dyDescent="0.25">
      <c r="A58" s="20" t="s">
        <v>50</v>
      </c>
      <c r="B58" s="20"/>
      <c r="C58" s="20" t="s">
        <v>51</v>
      </c>
      <c r="D58" s="22"/>
      <c r="E58" s="23"/>
      <c r="F58" s="83">
        <f t="shared" ref="F58:F71" si="5">ROUND(ROUND(E58,2)*D58,2)</f>
        <v>0</v>
      </c>
      <c r="G58" s="20"/>
      <c r="I58" s="102"/>
      <c r="J58" s="102"/>
      <c r="K58" s="102"/>
    </row>
    <row r="59" spans="1:29" ht="11.25" customHeight="1" outlineLevel="1" x14ac:dyDescent="0.25">
      <c r="A59" s="20" t="s">
        <v>52</v>
      </c>
      <c r="B59" s="20"/>
      <c r="C59" s="20" t="s">
        <v>51</v>
      </c>
      <c r="D59" s="22"/>
      <c r="E59" s="23"/>
      <c r="F59" s="83">
        <f t="shared" si="5"/>
        <v>0</v>
      </c>
      <c r="G59" s="20"/>
      <c r="I59" s="102"/>
      <c r="J59" s="102"/>
      <c r="K59" s="102"/>
    </row>
    <row r="60" spans="1:29" ht="11.25" customHeight="1" outlineLevel="1" x14ac:dyDescent="0.25">
      <c r="A60" s="20" t="s">
        <v>53</v>
      </c>
      <c r="B60" s="20"/>
      <c r="C60" s="20" t="s">
        <v>51</v>
      </c>
      <c r="D60" s="22"/>
      <c r="E60" s="23"/>
      <c r="F60" s="83">
        <f t="shared" si="5"/>
        <v>0</v>
      </c>
      <c r="G60" s="20"/>
      <c r="I60" s="102"/>
      <c r="J60" s="102"/>
      <c r="K60" s="102"/>
    </row>
    <row r="61" spans="1:29" ht="12" customHeight="1" outlineLevel="1" x14ac:dyDescent="0.25">
      <c r="A61" s="31" t="s">
        <v>54</v>
      </c>
      <c r="B61" s="32"/>
      <c r="C61" s="33" t="s">
        <v>55</v>
      </c>
      <c r="D61" s="22"/>
      <c r="E61" s="23"/>
      <c r="F61" s="83">
        <f t="shared" si="5"/>
        <v>0</v>
      </c>
      <c r="G61" s="20"/>
      <c r="I61" s="102"/>
      <c r="J61" s="102"/>
      <c r="K61" s="102"/>
    </row>
    <row r="62" spans="1:29" ht="11.25" customHeight="1" outlineLevel="1" x14ac:dyDescent="0.25">
      <c r="A62" s="20" t="s">
        <v>56</v>
      </c>
      <c r="B62" s="20"/>
      <c r="C62" s="20" t="s">
        <v>51</v>
      </c>
      <c r="D62" s="22"/>
      <c r="E62" s="23"/>
      <c r="F62" s="83">
        <f t="shared" si="5"/>
        <v>0</v>
      </c>
      <c r="G62" s="20"/>
      <c r="I62" s="102"/>
      <c r="J62" s="102"/>
      <c r="K62" s="102"/>
    </row>
    <row r="63" spans="1:29" ht="11.25" customHeight="1" outlineLevel="1" x14ac:dyDescent="0.25">
      <c r="A63" s="20" t="s">
        <v>57</v>
      </c>
      <c r="B63" s="20"/>
      <c r="C63" s="20" t="s">
        <v>51</v>
      </c>
      <c r="D63" s="22"/>
      <c r="E63" s="23"/>
      <c r="F63" s="83">
        <f t="shared" si="5"/>
        <v>0</v>
      </c>
      <c r="G63" s="20"/>
      <c r="I63" s="102"/>
      <c r="J63" s="102"/>
      <c r="K63" s="102"/>
    </row>
    <row r="64" spans="1:29" ht="11.25" customHeight="1" outlineLevel="1" x14ac:dyDescent="0.25">
      <c r="A64" s="20" t="s">
        <v>58</v>
      </c>
      <c r="B64" s="20"/>
      <c r="C64" s="20" t="s">
        <v>51</v>
      </c>
      <c r="D64" s="22"/>
      <c r="E64" s="23"/>
      <c r="F64" s="83">
        <f t="shared" si="5"/>
        <v>0</v>
      </c>
      <c r="G64" s="20"/>
      <c r="I64" s="102"/>
      <c r="J64" s="102"/>
      <c r="K64" s="102"/>
    </row>
    <row r="65" spans="1:29" ht="11.25" customHeight="1" outlineLevel="1" x14ac:dyDescent="0.25">
      <c r="A65" s="20" t="s">
        <v>59</v>
      </c>
      <c r="B65" s="20"/>
      <c r="C65" s="20" t="s">
        <v>51</v>
      </c>
      <c r="D65" s="22"/>
      <c r="E65" s="23"/>
      <c r="F65" s="83">
        <f t="shared" si="5"/>
        <v>0</v>
      </c>
      <c r="G65" s="20"/>
      <c r="I65" s="102"/>
      <c r="J65" s="102"/>
      <c r="K65" s="102"/>
    </row>
    <row r="66" spans="1:29" ht="11.25" customHeight="1" outlineLevel="1" x14ac:dyDescent="0.25">
      <c r="A66" s="20" t="s">
        <v>59</v>
      </c>
      <c r="B66" s="20"/>
      <c r="C66" s="20" t="s">
        <v>51</v>
      </c>
      <c r="D66" s="22"/>
      <c r="E66" s="23"/>
      <c r="F66" s="83">
        <f t="shared" si="5"/>
        <v>0</v>
      </c>
      <c r="G66" s="20"/>
      <c r="I66" s="102"/>
      <c r="J66" s="102"/>
      <c r="K66" s="102"/>
    </row>
    <row r="67" spans="1:29" ht="11.25" customHeight="1" outlineLevel="1" x14ac:dyDescent="0.25">
      <c r="A67" s="20" t="s">
        <v>59</v>
      </c>
      <c r="B67" s="20"/>
      <c r="C67" s="20" t="s">
        <v>51</v>
      </c>
      <c r="D67" s="22"/>
      <c r="E67" s="23"/>
      <c r="F67" s="83">
        <f t="shared" si="5"/>
        <v>0</v>
      </c>
      <c r="G67" s="20"/>
      <c r="I67" s="102"/>
      <c r="J67" s="102"/>
      <c r="K67" s="102"/>
    </row>
    <row r="68" spans="1:29" ht="11.25" customHeight="1" outlineLevel="1" x14ac:dyDescent="0.25">
      <c r="A68" s="20" t="s">
        <v>59</v>
      </c>
      <c r="B68" s="20"/>
      <c r="C68" s="20" t="s">
        <v>51</v>
      </c>
      <c r="D68" s="22"/>
      <c r="E68" s="23"/>
      <c r="F68" s="83">
        <f t="shared" si="5"/>
        <v>0</v>
      </c>
      <c r="G68" s="20"/>
      <c r="I68" s="102"/>
      <c r="J68" s="102"/>
      <c r="K68" s="102"/>
    </row>
    <row r="69" spans="1:29" ht="11.25" customHeight="1" outlineLevel="1" x14ac:dyDescent="0.25">
      <c r="A69" s="20"/>
      <c r="B69" s="20"/>
      <c r="C69" s="20" t="s">
        <v>51</v>
      </c>
      <c r="D69" s="22"/>
      <c r="E69" s="23"/>
      <c r="F69" s="83">
        <f t="shared" si="5"/>
        <v>0</v>
      </c>
      <c r="G69" s="20"/>
      <c r="I69" s="102"/>
      <c r="J69" s="102"/>
      <c r="K69" s="102"/>
    </row>
    <row r="70" spans="1:29" ht="11.25" customHeight="1" outlineLevel="1" x14ac:dyDescent="0.25">
      <c r="A70" s="20"/>
      <c r="B70" s="20"/>
      <c r="C70" s="20" t="s">
        <v>51</v>
      </c>
      <c r="D70" s="22"/>
      <c r="E70" s="23"/>
      <c r="F70" s="83">
        <f t="shared" si="5"/>
        <v>0</v>
      </c>
      <c r="G70" s="20"/>
      <c r="I70" s="102"/>
      <c r="J70" s="102"/>
      <c r="K70" s="102"/>
    </row>
    <row r="71" spans="1:29" ht="11.25" customHeight="1" outlineLevel="1" x14ac:dyDescent="0.25">
      <c r="A71" s="20"/>
      <c r="B71" s="20"/>
      <c r="C71" s="20" t="s">
        <v>51</v>
      </c>
      <c r="D71" s="22"/>
      <c r="E71" s="23"/>
      <c r="F71" s="83">
        <f t="shared" si="5"/>
        <v>0</v>
      </c>
      <c r="G71" s="20"/>
      <c r="I71" s="102"/>
      <c r="J71" s="102"/>
      <c r="K71" s="102"/>
    </row>
    <row r="72" spans="1:29" ht="5.25" customHeight="1" outlineLevel="1" x14ac:dyDescent="0.25">
      <c r="A72" s="4"/>
      <c r="B72" s="4"/>
      <c r="C72" s="9"/>
      <c r="D72" s="4"/>
      <c r="E72" s="4"/>
      <c r="F72" s="4"/>
      <c r="G72" s="4"/>
      <c r="H72" s="4"/>
      <c r="I72" s="95"/>
      <c r="J72" s="95"/>
      <c r="K72" s="95"/>
      <c r="L72" s="4"/>
      <c r="M72" s="4"/>
      <c r="N72" s="4"/>
      <c r="O72" s="4"/>
      <c r="P72" s="4"/>
      <c r="Q72" s="4"/>
      <c r="R72" s="4"/>
      <c r="S72" s="4"/>
      <c r="T72" s="4"/>
      <c r="U72" s="4"/>
      <c r="V72" s="4"/>
      <c r="W72" s="4"/>
      <c r="X72" s="4"/>
      <c r="Y72" s="4"/>
      <c r="Z72" s="4"/>
      <c r="AA72" s="4"/>
      <c r="AB72" s="4"/>
      <c r="AC72" s="4"/>
    </row>
    <row r="73" spans="1:29" ht="11.25" customHeight="1" x14ac:dyDescent="0.25">
      <c r="A73" s="25" t="s">
        <v>22</v>
      </c>
      <c r="B73" s="25"/>
      <c r="C73" s="25"/>
      <c r="D73" s="25"/>
      <c r="E73" s="25"/>
      <c r="F73" s="84">
        <f>SUM(F58:F72)</f>
        <v>0</v>
      </c>
      <c r="G73" s="25"/>
      <c r="I73" s="112"/>
      <c r="J73" s="112"/>
      <c r="K73" s="112"/>
    </row>
    <row r="74" spans="1:29" ht="11.25" customHeight="1" x14ac:dyDescent="0.25">
      <c r="A74" s="26"/>
      <c r="B74" s="26"/>
      <c r="C74" s="26"/>
      <c r="D74" s="26"/>
      <c r="E74" s="26"/>
      <c r="F74" s="26"/>
      <c r="G74" s="26"/>
      <c r="H74" s="26"/>
      <c r="I74" s="104"/>
      <c r="J74" s="104"/>
      <c r="K74" s="104"/>
      <c r="L74" s="26"/>
      <c r="M74" s="26"/>
      <c r="N74" s="26"/>
      <c r="O74" s="26"/>
      <c r="P74" s="26"/>
      <c r="Q74" s="26"/>
      <c r="R74" s="26"/>
      <c r="S74" s="26"/>
      <c r="T74" s="26"/>
      <c r="U74" s="26"/>
      <c r="V74" s="26"/>
      <c r="W74" s="26"/>
      <c r="X74" s="26"/>
      <c r="Y74" s="26"/>
      <c r="Z74" s="26"/>
      <c r="AA74" s="26"/>
      <c r="AB74" s="26"/>
      <c r="AC74" s="26"/>
    </row>
    <row r="75" spans="1:29" ht="11.25" customHeight="1" x14ac:dyDescent="0.25">
      <c r="A75" s="73" t="s">
        <v>60</v>
      </c>
      <c r="B75" s="73"/>
      <c r="C75" s="73"/>
      <c r="D75" s="73"/>
      <c r="E75" s="73"/>
      <c r="F75" s="73"/>
      <c r="G75" s="73"/>
      <c r="I75" s="99"/>
      <c r="J75" s="99"/>
      <c r="K75" s="99"/>
    </row>
    <row r="76" spans="1:29" ht="11.25" customHeight="1" outlineLevel="1" x14ac:dyDescent="0.25">
      <c r="A76" s="16"/>
      <c r="B76" s="16"/>
      <c r="C76" s="16"/>
      <c r="D76" s="16"/>
      <c r="E76" s="16"/>
      <c r="F76" s="16"/>
      <c r="G76" s="16"/>
      <c r="H76" s="16"/>
      <c r="I76" s="100"/>
      <c r="J76" s="100"/>
      <c r="K76" s="100"/>
      <c r="L76" s="16"/>
      <c r="M76" s="16"/>
      <c r="N76" s="16"/>
      <c r="O76" s="16"/>
      <c r="P76" s="16"/>
      <c r="Q76" s="16"/>
      <c r="R76" s="16"/>
      <c r="S76" s="16"/>
      <c r="T76" s="16"/>
      <c r="U76" s="16"/>
      <c r="V76" s="16"/>
      <c r="W76" s="16"/>
      <c r="X76" s="16"/>
      <c r="Y76" s="16"/>
      <c r="Z76" s="16"/>
      <c r="AA76" s="16"/>
      <c r="AB76" s="16"/>
      <c r="AC76" s="16"/>
    </row>
    <row r="77" spans="1:29" ht="11.25" customHeight="1" outlineLevel="1" x14ac:dyDescent="0.25">
      <c r="A77" s="17" t="s">
        <v>61</v>
      </c>
      <c r="B77" s="17"/>
      <c r="C77" s="17" t="s">
        <v>62</v>
      </c>
      <c r="D77" s="17" t="s">
        <v>10</v>
      </c>
      <c r="E77" s="17" t="s">
        <v>49</v>
      </c>
      <c r="F77" s="17" t="s">
        <v>14</v>
      </c>
      <c r="G77" s="17" t="s">
        <v>13</v>
      </c>
      <c r="I77" s="101"/>
      <c r="J77" s="101"/>
      <c r="K77" s="101"/>
    </row>
    <row r="78" spans="1:29" ht="11.25" customHeight="1" outlineLevel="1" x14ac:dyDescent="0.25">
      <c r="A78" s="34" t="s">
        <v>63</v>
      </c>
      <c r="B78" s="35"/>
      <c r="C78" s="20" t="s">
        <v>51</v>
      </c>
      <c r="D78" s="22"/>
      <c r="E78" s="23"/>
      <c r="F78" s="83">
        <f t="shared" ref="F78:F90" si="6">ROUND(ROUND(E78,2)*D78,2)</f>
        <v>0</v>
      </c>
      <c r="G78" s="20"/>
      <c r="I78" s="102"/>
      <c r="J78" s="102"/>
      <c r="K78" s="102"/>
    </row>
    <row r="79" spans="1:29" ht="11.25" customHeight="1" outlineLevel="1" x14ac:dyDescent="0.25">
      <c r="A79" s="20" t="s">
        <v>64</v>
      </c>
      <c r="B79" s="35"/>
      <c r="C79" s="20" t="s">
        <v>51</v>
      </c>
      <c r="D79" s="22"/>
      <c r="E79" s="23"/>
      <c r="F79" s="83">
        <f t="shared" si="6"/>
        <v>0</v>
      </c>
      <c r="G79" s="20"/>
      <c r="I79" s="102"/>
      <c r="J79" s="102"/>
      <c r="K79" s="102"/>
    </row>
    <row r="80" spans="1:29" ht="11.25" customHeight="1" outlineLevel="1" x14ac:dyDescent="0.25">
      <c r="A80" s="20" t="s">
        <v>65</v>
      </c>
      <c r="B80" s="35"/>
      <c r="C80" s="20" t="s">
        <v>51</v>
      </c>
      <c r="D80" s="22"/>
      <c r="E80" s="23"/>
      <c r="F80" s="83">
        <f t="shared" si="6"/>
        <v>0</v>
      </c>
      <c r="G80" s="20"/>
      <c r="I80" s="102"/>
      <c r="J80" s="102"/>
      <c r="K80" s="102"/>
    </row>
    <row r="81" spans="1:29" ht="11.25" customHeight="1" outlineLevel="1" x14ac:dyDescent="0.25">
      <c r="A81" s="20" t="s">
        <v>66</v>
      </c>
      <c r="B81" s="35"/>
      <c r="C81" s="20" t="s">
        <v>51</v>
      </c>
      <c r="D81" s="22"/>
      <c r="E81" s="23"/>
      <c r="F81" s="83">
        <f t="shared" si="6"/>
        <v>0</v>
      </c>
      <c r="G81" s="20"/>
      <c r="I81" s="102"/>
      <c r="J81" s="102"/>
      <c r="K81" s="102"/>
    </row>
    <row r="82" spans="1:29" ht="11.25" customHeight="1" outlineLevel="1" x14ac:dyDescent="0.25">
      <c r="A82" s="29" t="s">
        <v>67</v>
      </c>
      <c r="B82" s="35"/>
      <c r="C82" s="35" t="s">
        <v>55</v>
      </c>
      <c r="D82" s="22"/>
      <c r="E82" s="23"/>
      <c r="F82" s="83">
        <f t="shared" si="6"/>
        <v>0</v>
      </c>
      <c r="G82" s="20"/>
      <c r="I82" s="102"/>
      <c r="J82" s="102"/>
      <c r="K82" s="102"/>
    </row>
    <row r="83" spans="1:29" ht="11.25" customHeight="1" outlineLevel="1" x14ac:dyDescent="0.25">
      <c r="A83" s="36" t="s">
        <v>68</v>
      </c>
      <c r="B83" s="35"/>
      <c r="C83" s="35" t="s">
        <v>55</v>
      </c>
      <c r="D83" s="22"/>
      <c r="E83" s="23"/>
      <c r="F83" s="83">
        <f t="shared" si="6"/>
        <v>0</v>
      </c>
      <c r="G83" s="20"/>
      <c r="I83" s="102"/>
      <c r="J83" s="102"/>
      <c r="K83" s="102"/>
    </row>
    <row r="84" spans="1:29" ht="11.25" customHeight="1" outlineLevel="1" x14ac:dyDescent="0.25">
      <c r="A84" s="34" t="s">
        <v>69</v>
      </c>
      <c r="B84" s="35"/>
      <c r="C84" s="20" t="s">
        <v>51</v>
      </c>
      <c r="D84" s="22"/>
      <c r="E84" s="23"/>
      <c r="F84" s="83">
        <f t="shared" si="6"/>
        <v>0</v>
      </c>
      <c r="G84" s="20"/>
      <c r="I84" s="102"/>
      <c r="J84" s="102"/>
      <c r="K84" s="102"/>
    </row>
    <row r="85" spans="1:29" ht="11.25" customHeight="1" outlineLevel="1" x14ac:dyDescent="0.25">
      <c r="A85" s="34" t="s">
        <v>69</v>
      </c>
      <c r="B85" s="35"/>
      <c r="C85" s="20" t="s">
        <v>51</v>
      </c>
      <c r="D85" s="22"/>
      <c r="E85" s="23"/>
      <c r="F85" s="83">
        <f t="shared" si="6"/>
        <v>0</v>
      </c>
      <c r="G85" s="20"/>
      <c r="I85" s="102"/>
      <c r="J85" s="102"/>
      <c r="K85" s="102"/>
    </row>
    <row r="86" spans="1:29" ht="11.25" customHeight="1" outlineLevel="1" x14ac:dyDescent="0.25">
      <c r="A86" s="34"/>
      <c r="B86" s="35"/>
      <c r="C86" s="20" t="s">
        <v>51</v>
      </c>
      <c r="D86" s="22"/>
      <c r="E86" s="23"/>
      <c r="F86" s="83">
        <f t="shared" si="6"/>
        <v>0</v>
      </c>
      <c r="G86" s="20"/>
      <c r="I86" s="102"/>
      <c r="J86" s="102"/>
      <c r="K86" s="102"/>
    </row>
    <row r="87" spans="1:29" ht="11.25" customHeight="1" outlineLevel="1" x14ac:dyDescent="0.25">
      <c r="A87" s="34"/>
      <c r="B87" s="35"/>
      <c r="C87" s="20" t="s">
        <v>51</v>
      </c>
      <c r="D87" s="22"/>
      <c r="E87" s="23"/>
      <c r="F87" s="83">
        <f t="shared" si="6"/>
        <v>0</v>
      </c>
      <c r="G87" s="20"/>
      <c r="I87" s="102"/>
      <c r="J87" s="102"/>
      <c r="K87" s="102"/>
    </row>
    <row r="88" spans="1:29" ht="11.25" customHeight="1" outlineLevel="1" x14ac:dyDescent="0.25">
      <c r="A88" s="34"/>
      <c r="B88" s="35"/>
      <c r="C88" s="20" t="s">
        <v>51</v>
      </c>
      <c r="D88" s="22"/>
      <c r="E88" s="23"/>
      <c r="F88" s="83">
        <f t="shared" si="6"/>
        <v>0</v>
      </c>
      <c r="G88" s="20"/>
      <c r="I88" s="102"/>
      <c r="J88" s="102"/>
      <c r="K88" s="102"/>
    </row>
    <row r="89" spans="1:29" ht="11.25" customHeight="1" outlineLevel="1" x14ac:dyDescent="0.25">
      <c r="A89" s="34"/>
      <c r="B89" s="35"/>
      <c r="C89" s="20" t="s">
        <v>51</v>
      </c>
      <c r="D89" s="22"/>
      <c r="E89" s="23"/>
      <c r="F89" s="83">
        <f t="shared" si="6"/>
        <v>0</v>
      </c>
      <c r="G89" s="20"/>
      <c r="I89" s="102"/>
      <c r="J89" s="102"/>
      <c r="K89" s="102"/>
    </row>
    <row r="90" spans="1:29" ht="11.25" customHeight="1" outlineLevel="1" x14ac:dyDescent="0.25">
      <c r="A90" s="34"/>
      <c r="B90" s="35"/>
      <c r="C90" s="20" t="s">
        <v>51</v>
      </c>
      <c r="D90" s="22"/>
      <c r="E90" s="23"/>
      <c r="F90" s="83">
        <f t="shared" si="6"/>
        <v>0</v>
      </c>
      <c r="G90" s="20"/>
      <c r="I90" s="102"/>
      <c r="J90" s="102"/>
      <c r="K90" s="102"/>
    </row>
    <row r="91" spans="1:29" ht="5.25" customHeight="1" outlineLevel="1" x14ac:dyDescent="0.25">
      <c r="A91" s="4"/>
      <c r="B91" s="4"/>
      <c r="C91" s="4"/>
      <c r="D91" s="4"/>
      <c r="E91" s="4"/>
      <c r="F91" s="4"/>
      <c r="G91" s="4"/>
      <c r="H91" s="4"/>
      <c r="I91" s="95"/>
      <c r="J91" s="95"/>
      <c r="K91" s="95"/>
      <c r="L91" s="4"/>
      <c r="M91" s="4"/>
      <c r="N91" s="4"/>
      <c r="O91" s="4"/>
      <c r="P91" s="4"/>
      <c r="Q91" s="4"/>
      <c r="R91" s="4"/>
      <c r="S91" s="4"/>
      <c r="T91" s="4"/>
      <c r="U91" s="4"/>
      <c r="V91" s="4"/>
      <c r="W91" s="4"/>
      <c r="X91" s="4"/>
      <c r="Y91" s="4"/>
      <c r="Z91" s="4"/>
      <c r="AA91" s="4"/>
      <c r="AB91" s="4"/>
      <c r="AC91" s="4"/>
    </row>
    <row r="92" spans="1:29" ht="11.25" customHeight="1" x14ac:dyDescent="0.25">
      <c r="A92" s="25" t="s">
        <v>22</v>
      </c>
      <c r="B92" s="25"/>
      <c r="C92" s="25"/>
      <c r="D92" s="25"/>
      <c r="E92" s="25"/>
      <c r="F92" s="84">
        <f>SUM(F78:F91)</f>
        <v>0</v>
      </c>
      <c r="G92" s="25"/>
      <c r="I92" s="112"/>
      <c r="J92" s="112"/>
      <c r="K92" s="112"/>
    </row>
    <row r="93" spans="1:29" ht="5.25" customHeight="1" x14ac:dyDescent="0.25">
      <c r="A93" s="26"/>
      <c r="B93" s="26"/>
      <c r="C93" s="26"/>
      <c r="D93" s="26"/>
      <c r="E93" s="26"/>
      <c r="F93" s="26"/>
      <c r="G93" s="26"/>
      <c r="H93" s="26"/>
      <c r="I93" s="104"/>
      <c r="J93" s="104"/>
      <c r="K93" s="104"/>
      <c r="L93" s="26"/>
      <c r="M93" s="26"/>
      <c r="N93" s="26"/>
      <c r="O93" s="26"/>
      <c r="P93" s="26"/>
      <c r="Q93" s="26"/>
      <c r="R93" s="26"/>
      <c r="S93" s="26"/>
      <c r="T93" s="26"/>
      <c r="U93" s="26"/>
      <c r="V93" s="26"/>
      <c r="W93" s="26"/>
      <c r="X93" s="26"/>
      <c r="Y93" s="26"/>
      <c r="Z93" s="26"/>
      <c r="AA93" s="26"/>
      <c r="AB93" s="26"/>
      <c r="AC93" s="26"/>
    </row>
    <row r="94" spans="1:29" ht="11.25" customHeight="1" x14ac:dyDescent="0.25">
      <c r="A94" s="73" t="s">
        <v>70</v>
      </c>
      <c r="B94" s="73"/>
      <c r="C94" s="73"/>
      <c r="D94" s="73"/>
      <c r="E94" s="73"/>
      <c r="F94" s="73"/>
      <c r="G94" s="73"/>
      <c r="I94" s="99"/>
      <c r="J94" s="99"/>
      <c r="K94" s="99"/>
    </row>
    <row r="95" spans="1:29" ht="11.25" customHeight="1" x14ac:dyDescent="0.25">
      <c r="A95" s="16"/>
      <c r="B95" s="16"/>
      <c r="C95" s="16"/>
      <c r="D95" s="16"/>
      <c r="E95" s="16"/>
      <c r="F95" s="16"/>
      <c r="G95" s="16"/>
      <c r="H95" s="16"/>
      <c r="I95" s="100"/>
      <c r="J95" s="100"/>
      <c r="K95" s="100"/>
      <c r="L95" s="16"/>
      <c r="M95" s="16"/>
      <c r="N95" s="16"/>
      <c r="O95" s="16"/>
      <c r="P95" s="16"/>
      <c r="Q95" s="16"/>
      <c r="R95" s="16"/>
      <c r="S95" s="16"/>
      <c r="T95" s="16"/>
      <c r="U95" s="16"/>
      <c r="V95" s="16"/>
      <c r="W95" s="16"/>
      <c r="X95" s="16"/>
      <c r="Y95" s="16"/>
      <c r="Z95" s="16"/>
      <c r="AA95" s="16"/>
      <c r="AB95" s="16"/>
      <c r="AC95" s="16"/>
    </row>
    <row r="96" spans="1:29" ht="11.25" customHeight="1" x14ac:dyDescent="0.25">
      <c r="A96" s="25" t="s">
        <v>71</v>
      </c>
      <c r="B96" s="25"/>
      <c r="C96" s="25"/>
      <c r="D96" s="25"/>
      <c r="E96" s="25"/>
      <c r="F96" s="84">
        <f>F92+F73+F53+F21+F38</f>
        <v>0</v>
      </c>
      <c r="G96" s="25"/>
      <c r="I96" s="112"/>
      <c r="J96" s="112"/>
      <c r="K96" s="112"/>
    </row>
    <row r="97" spans="1:29" ht="11.2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row>
    <row r="98" spans="1:29" ht="11.2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row>
    <row r="99" spans="1:29" ht="11.25" customHeight="1"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row>
    <row r="100" spans="1:29" ht="11.25" customHeight="1" x14ac:dyDescent="0.25">
      <c r="A100" s="37"/>
    </row>
    <row r="101" spans="1:29" ht="11.25" customHeight="1" x14ac:dyDescent="0.25">
      <c r="A101" s="38"/>
      <c r="B101" s="39"/>
      <c r="C101" s="39"/>
      <c r="D101" s="39"/>
      <c r="E101" s="39"/>
      <c r="F101" s="39"/>
      <c r="G101" s="39"/>
      <c r="I101" s="39"/>
      <c r="J101" s="39"/>
      <c r="K101" s="39"/>
    </row>
    <row r="102" spans="1:29" ht="11.25" customHeight="1" x14ac:dyDescent="0.25">
      <c r="A102" s="40"/>
      <c r="B102" s="41"/>
      <c r="C102" s="41"/>
      <c r="D102" s="41"/>
      <c r="E102" s="41"/>
      <c r="F102" s="41"/>
      <c r="G102" s="41"/>
      <c r="I102" s="41"/>
      <c r="J102" s="41"/>
      <c r="K102" s="41"/>
    </row>
    <row r="103" spans="1:29" ht="11.25" customHeight="1" x14ac:dyDescent="0.25">
      <c r="A103" s="40"/>
      <c r="B103" s="41"/>
      <c r="C103" s="41"/>
      <c r="D103" s="41"/>
      <c r="E103" s="41"/>
      <c r="F103" s="41"/>
      <c r="G103" s="41"/>
      <c r="I103" s="41"/>
      <c r="J103" s="41"/>
      <c r="K103" s="41"/>
    </row>
    <row r="104" spans="1:29" ht="11.25" customHeight="1" x14ac:dyDescent="0.25">
      <c r="A104" s="40" t="s">
        <v>72</v>
      </c>
      <c r="B104" s="41"/>
      <c r="C104" s="41"/>
      <c r="D104" s="41"/>
      <c r="E104" s="41"/>
      <c r="F104" s="41"/>
      <c r="G104" s="41"/>
      <c r="I104" s="41"/>
      <c r="J104" s="41"/>
      <c r="K104" s="41"/>
    </row>
    <row r="105" spans="1:29" ht="11.25" customHeight="1" x14ac:dyDescent="0.25">
      <c r="A105" s="40" t="s">
        <v>73</v>
      </c>
      <c r="B105" s="41"/>
      <c r="C105" s="41"/>
      <c r="D105" s="41"/>
      <c r="E105" s="41"/>
      <c r="F105" s="41"/>
      <c r="G105" s="41"/>
      <c r="I105" s="41"/>
      <c r="J105" s="41"/>
      <c r="K105" s="41"/>
    </row>
    <row r="106" spans="1:29" ht="11.25" customHeight="1" x14ac:dyDescent="0.25">
      <c r="A106" s="41"/>
      <c r="B106" s="41"/>
      <c r="C106" s="41"/>
      <c r="D106" s="41"/>
      <c r="E106" s="41"/>
      <c r="F106" s="41"/>
      <c r="G106" s="41"/>
      <c r="I106" s="41"/>
      <c r="J106" s="41"/>
      <c r="K106" s="41"/>
    </row>
    <row r="107" spans="1:29" ht="11.25" customHeight="1" x14ac:dyDescent="0.25">
      <c r="A107" s="42"/>
      <c r="B107" s="42"/>
      <c r="C107" s="42"/>
      <c r="D107" s="42"/>
      <c r="E107" s="42"/>
      <c r="F107" s="42"/>
      <c r="G107" s="42"/>
      <c r="I107" s="42"/>
      <c r="J107" s="42"/>
      <c r="K107" s="42"/>
    </row>
    <row r="108" spans="1:29" ht="11.25" customHeight="1" x14ac:dyDescent="0.25">
      <c r="A108" s="42"/>
      <c r="B108" s="42"/>
      <c r="C108" s="42"/>
      <c r="D108" s="42"/>
      <c r="E108" s="42"/>
      <c r="F108" s="42"/>
      <c r="G108" s="42"/>
      <c r="I108" s="42"/>
      <c r="J108" s="42"/>
      <c r="K108" s="42"/>
    </row>
    <row r="109" spans="1:29" ht="11.25" customHeight="1" x14ac:dyDescent="0.25"/>
    <row r="110" spans="1:29" ht="11.25" customHeight="1" x14ac:dyDescent="0.25"/>
    <row r="111" spans="1:29" ht="11.25" customHeight="1" x14ac:dyDescent="0.25"/>
    <row r="112" spans="1:29"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sheetData>
  <mergeCells count="5">
    <mergeCell ref="I1:K1"/>
    <mergeCell ref="A1:F1"/>
    <mergeCell ref="D3:E3"/>
    <mergeCell ref="D5:G5"/>
    <mergeCell ref="D7:G7"/>
  </mergeCells>
  <dataValidations count="3">
    <dataValidation type="list" allowBlank="1" showErrorMessage="1" sqref="C58:C60 C62:C71 C78:C81 C84:C90" xr:uid="{00000000-0002-0000-0100-000000000000}">
      <formula1>Erstattungsart</formula1>
    </dataValidation>
    <dataValidation type="list" allowBlank="1" showErrorMessage="1" sqref="A2" xr:uid="{00000000-0002-0000-0100-000001000000}">
      <formula1>"PUBLIC,INTERNAL,CONFIDENTIAL,STRICTLY – CONFIDENTIAL,-"</formula1>
    </dataValidation>
    <dataValidation type="list" allowBlank="1" sqref="A26:A36 A41:A51" xr:uid="{00000000-0002-0000-0100-000002000000}">
      <formula1>lSFK</formula1>
    </dataValidation>
  </dataValidations>
  <pageMargins left="0.51181102362204722" right="0.51181102362204722" top="0.11811023622047245" bottom="0.39370078740157483" header="0" footer="0"/>
  <pageSetup paperSize="9" orientation="landscape"/>
  <headerFooter>
    <oddFooter>&amp;C&amp;P /</oddFooter>
  </headerFooter>
  <rowBreaks count="1" manualBreakCount="1">
    <brk id="54" man="1"/>
  </rowBreaks>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57E85678-B681-4A3B-858B-7E0FB394F906}">
          <x14:formula1>
            <xm:f>Lists!$F$4:$F$8</xm:f>
          </x14:formula1>
          <xm:sqref>J26:J36 J41:J51</xm:sqref>
        </x14:dataValidation>
        <x14:dataValidation type="list" allowBlank="1" showInputMessage="1" showErrorMessage="1" xr:uid="{B6C87A4A-D324-4D45-BD5A-08DEA7AC4A31}">
          <x14:formula1>
            <xm:f>Lists!$D$4:$D$72</xm:f>
          </x14:formula1>
          <xm:sqref>I26:I36 I41:I51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showGridLines="0" workbookViewId="0">
      <selection activeCell="E19" sqref="E19"/>
    </sheetView>
  </sheetViews>
  <sheetFormatPr defaultColWidth="14.3984375" defaultRowHeight="15" customHeight="1" x14ac:dyDescent="0.25"/>
  <cols>
    <col min="1" max="1" width="32.8984375" customWidth="1"/>
    <col min="2" max="2" width="15.59765625" customWidth="1"/>
    <col min="3" max="3" width="25.296875" customWidth="1"/>
    <col min="4" max="4" width="11.3984375" customWidth="1"/>
    <col min="5" max="5" width="16.3984375" customWidth="1"/>
    <col min="6" max="6" width="25.69921875" customWidth="1"/>
    <col min="7" max="7" width="12.69921875" customWidth="1"/>
    <col min="8" max="8" width="8.59765625" customWidth="1"/>
    <col min="9" max="9" width="9.59765625" customWidth="1"/>
    <col min="10" max="10" width="11.3984375" customWidth="1"/>
    <col min="11" max="11" width="16" customWidth="1"/>
    <col min="12" max="26" width="11.3984375" customWidth="1"/>
  </cols>
  <sheetData>
    <row r="1" spans="1:26" ht="67.5" customHeight="1" x14ac:dyDescent="0.3">
      <c r="A1" s="200" t="s">
        <v>75</v>
      </c>
      <c r="B1" s="179"/>
      <c r="C1" s="179"/>
      <c r="D1" s="179"/>
      <c r="E1" s="179"/>
      <c r="F1" s="179"/>
      <c r="G1" s="201"/>
      <c r="H1" s="45"/>
      <c r="I1" s="45"/>
      <c r="J1" s="45"/>
      <c r="K1" s="45"/>
      <c r="L1" s="45"/>
      <c r="M1" s="45"/>
      <c r="N1" s="45"/>
      <c r="O1" s="45"/>
      <c r="P1" s="45"/>
      <c r="Q1" s="45"/>
      <c r="R1" s="45"/>
      <c r="S1" s="45"/>
      <c r="T1" s="45"/>
      <c r="U1" s="45"/>
      <c r="V1" s="45"/>
      <c r="W1" s="45"/>
      <c r="X1" s="45"/>
      <c r="Y1" s="45"/>
      <c r="Z1" s="45"/>
    </row>
    <row r="2" spans="1:26" ht="18.75" customHeight="1" x14ac:dyDescent="0.3">
      <c r="A2" s="3" t="s">
        <v>1</v>
      </c>
      <c r="B2" s="45"/>
      <c r="C2" s="45"/>
      <c r="D2" s="45"/>
      <c r="E2" s="202"/>
      <c r="F2" s="196"/>
      <c r="G2" s="45"/>
      <c r="H2" s="45"/>
      <c r="I2" s="45"/>
      <c r="J2" s="45"/>
      <c r="K2" s="45"/>
      <c r="L2" s="45"/>
      <c r="M2" s="45"/>
      <c r="N2" s="45"/>
      <c r="O2" s="45"/>
      <c r="P2" s="45"/>
      <c r="Q2" s="45"/>
      <c r="R2" s="45"/>
      <c r="S2" s="45"/>
      <c r="T2" s="45"/>
      <c r="U2" s="45"/>
      <c r="V2" s="45"/>
      <c r="W2" s="45"/>
      <c r="X2" s="45"/>
      <c r="Y2" s="45"/>
      <c r="Z2" s="45"/>
    </row>
    <row r="3" spans="1:26" ht="11.25" customHeight="1" x14ac:dyDescent="0.3">
      <c r="A3" s="5" t="s">
        <v>2</v>
      </c>
      <c r="B3" s="43">
        <f>'Price schedule | Services'!B3</f>
        <v>0</v>
      </c>
      <c r="C3" s="6" t="s">
        <v>3</v>
      </c>
      <c r="D3" s="7">
        <f>'Price schedule | Services'!D3</f>
        <v>46237</v>
      </c>
      <c r="E3" s="7"/>
      <c r="F3" s="6"/>
      <c r="G3" s="6"/>
      <c r="H3" s="45"/>
      <c r="I3" s="45"/>
      <c r="J3" s="45"/>
      <c r="K3" s="45"/>
      <c r="L3" s="45"/>
      <c r="M3" s="45"/>
      <c r="N3" s="45"/>
      <c r="O3" s="45"/>
      <c r="P3" s="45"/>
      <c r="Q3" s="45"/>
      <c r="R3" s="45"/>
      <c r="S3" s="45"/>
      <c r="T3" s="45"/>
      <c r="U3" s="45"/>
      <c r="V3" s="45"/>
      <c r="W3" s="45"/>
      <c r="X3" s="45"/>
      <c r="Y3" s="45"/>
      <c r="Z3" s="45"/>
    </row>
    <row r="4" spans="1:26" ht="5.25" customHeight="1" x14ac:dyDescent="0.3">
      <c r="A4" s="8"/>
      <c r="B4" s="4"/>
      <c r="C4" s="9"/>
      <c r="D4" s="4"/>
      <c r="E4" s="4"/>
      <c r="F4" s="4"/>
      <c r="G4" s="4"/>
      <c r="H4" s="46"/>
      <c r="I4" s="45"/>
      <c r="J4" s="45"/>
      <c r="K4" s="45"/>
      <c r="L4" s="45"/>
      <c r="M4" s="45"/>
      <c r="N4" s="45"/>
      <c r="O4" s="45"/>
      <c r="P4" s="45"/>
      <c r="Q4" s="45"/>
      <c r="R4" s="45"/>
      <c r="S4" s="45"/>
      <c r="T4" s="45"/>
      <c r="U4" s="45"/>
      <c r="V4" s="45"/>
      <c r="W4" s="45"/>
      <c r="X4" s="45"/>
      <c r="Y4" s="45"/>
      <c r="Z4" s="45"/>
    </row>
    <row r="5" spans="1:26" ht="11.25" customHeight="1" x14ac:dyDescent="0.3">
      <c r="A5" s="10" t="s">
        <v>4</v>
      </c>
      <c r="B5" s="43" t="str">
        <f>'Price schedule | Services'!B5</f>
        <v>G-012306-002</v>
      </c>
      <c r="C5" s="6" t="s">
        <v>5</v>
      </c>
      <c r="D5" s="203">
        <f>'Price schedule | Services'!D5</f>
        <v>0</v>
      </c>
      <c r="E5" s="196"/>
      <c r="F5" s="196"/>
      <c r="G5" s="196"/>
      <c r="H5" s="45"/>
      <c r="I5" s="45"/>
      <c r="J5" s="45"/>
      <c r="K5" s="45"/>
      <c r="L5" s="45"/>
      <c r="M5" s="45"/>
      <c r="N5" s="45"/>
      <c r="O5" s="45"/>
      <c r="P5" s="45"/>
      <c r="Q5" s="45"/>
      <c r="R5" s="45"/>
      <c r="S5" s="45"/>
      <c r="T5" s="45"/>
      <c r="U5" s="45"/>
      <c r="V5" s="45"/>
      <c r="W5" s="45"/>
      <c r="X5" s="45"/>
      <c r="Y5" s="45"/>
      <c r="Z5" s="45"/>
    </row>
    <row r="6" spans="1:26" ht="3" customHeight="1" x14ac:dyDescent="0.3">
      <c r="A6" s="8"/>
      <c r="B6" s="4"/>
      <c r="C6" s="9"/>
      <c r="D6" s="4"/>
      <c r="E6" s="4"/>
      <c r="F6" s="4"/>
      <c r="G6" s="4"/>
      <c r="H6" s="45"/>
      <c r="I6" s="45"/>
      <c r="J6" s="47"/>
      <c r="K6" s="47"/>
      <c r="L6" s="47"/>
      <c r="M6" s="47"/>
      <c r="N6" s="47"/>
      <c r="O6" s="45"/>
      <c r="P6" s="45"/>
      <c r="Q6" s="45"/>
      <c r="R6" s="45"/>
      <c r="S6" s="45"/>
      <c r="T6" s="45"/>
      <c r="U6" s="45"/>
      <c r="V6" s="45"/>
      <c r="W6" s="45"/>
      <c r="X6" s="45"/>
      <c r="Y6" s="45"/>
      <c r="Z6" s="45"/>
    </row>
    <row r="7" spans="1:26" ht="33.75" customHeight="1" x14ac:dyDescent="0.3">
      <c r="A7" s="11"/>
      <c r="B7" s="44"/>
      <c r="C7" s="6" t="s">
        <v>6</v>
      </c>
      <c r="D7" s="204">
        <f>'Price schedule | Services'!D7</f>
        <v>0</v>
      </c>
      <c r="E7" s="196"/>
      <c r="F7" s="196"/>
      <c r="G7" s="196"/>
      <c r="H7" s="45"/>
      <c r="I7" s="45"/>
      <c r="J7" s="45"/>
      <c r="K7" s="45"/>
      <c r="L7" s="45"/>
      <c r="M7" s="45"/>
      <c r="N7" s="45"/>
      <c r="O7" s="45"/>
      <c r="P7" s="45"/>
      <c r="Q7" s="45"/>
      <c r="R7" s="45"/>
      <c r="S7" s="45"/>
      <c r="T7" s="45"/>
      <c r="U7" s="45"/>
      <c r="V7" s="45"/>
      <c r="W7" s="45"/>
      <c r="X7" s="45"/>
      <c r="Y7" s="45"/>
      <c r="Z7" s="45"/>
    </row>
    <row r="8" spans="1:26" ht="9" customHeight="1" x14ac:dyDescent="0.3">
      <c r="A8" s="48"/>
      <c r="B8" s="49"/>
      <c r="C8" s="49"/>
      <c r="D8" s="49"/>
      <c r="E8" s="49"/>
      <c r="F8" s="49"/>
      <c r="G8" s="49"/>
      <c r="H8" s="45"/>
      <c r="I8" s="45"/>
      <c r="J8" s="45"/>
      <c r="K8" s="45"/>
      <c r="L8" s="45"/>
      <c r="M8" s="45"/>
      <c r="N8" s="45"/>
      <c r="O8" s="45"/>
      <c r="P8" s="45"/>
      <c r="Q8" s="45"/>
      <c r="R8" s="45"/>
      <c r="S8" s="45"/>
      <c r="T8" s="45"/>
      <c r="U8" s="45"/>
      <c r="V8" s="45"/>
      <c r="W8" s="45"/>
      <c r="X8" s="45"/>
      <c r="Y8" s="45"/>
      <c r="Z8" s="45"/>
    </row>
    <row r="9" spans="1:26" ht="11.25" customHeight="1" x14ac:dyDescent="0.3">
      <c r="A9" s="73" t="s">
        <v>7</v>
      </c>
      <c r="B9" s="73"/>
      <c r="C9" s="73"/>
      <c r="D9" s="73"/>
      <c r="E9" s="73"/>
      <c r="F9" s="73"/>
      <c r="G9" s="73"/>
      <c r="H9" s="45"/>
      <c r="I9" s="45"/>
      <c r="J9" s="45"/>
      <c r="K9" s="45"/>
      <c r="L9" s="45"/>
      <c r="M9" s="45"/>
      <c r="N9" s="45"/>
      <c r="O9" s="45"/>
      <c r="P9" s="45"/>
      <c r="Q9" s="45"/>
      <c r="R9" s="45"/>
      <c r="S9" s="45"/>
      <c r="T9" s="45"/>
      <c r="U9" s="45"/>
      <c r="V9" s="45"/>
      <c r="W9" s="45"/>
      <c r="X9" s="45"/>
      <c r="Y9" s="45"/>
      <c r="Z9" s="45"/>
    </row>
    <row r="10" spans="1:26" ht="4.5" customHeight="1" x14ac:dyDescent="0.3">
      <c r="A10" s="50"/>
      <c r="B10" s="51"/>
      <c r="C10" s="51"/>
      <c r="D10" s="51"/>
      <c r="E10" s="51"/>
      <c r="F10" s="51"/>
      <c r="G10" s="51"/>
      <c r="H10" s="45"/>
      <c r="I10" s="45"/>
      <c r="J10" s="45"/>
      <c r="K10" s="45"/>
      <c r="L10" s="45"/>
      <c r="M10" s="45"/>
      <c r="N10" s="45"/>
      <c r="O10" s="45"/>
      <c r="P10" s="45"/>
      <c r="Q10" s="45"/>
      <c r="R10" s="45"/>
      <c r="S10" s="45"/>
      <c r="T10" s="45"/>
      <c r="U10" s="45"/>
      <c r="V10" s="45"/>
      <c r="W10" s="45"/>
      <c r="X10" s="45"/>
      <c r="Y10" s="45"/>
      <c r="Z10" s="45"/>
    </row>
    <row r="11" spans="1:26" ht="11.25" customHeight="1" x14ac:dyDescent="0.3">
      <c r="A11" s="25" t="s">
        <v>22</v>
      </c>
      <c r="B11" s="25"/>
      <c r="C11" s="25"/>
      <c r="D11" s="25"/>
      <c r="E11" s="94">
        <f>'Price schedule | Services'!F22+'Price schedule | opt. services'!F21</f>
        <v>0</v>
      </c>
      <c r="F11" s="52"/>
      <c r="G11" s="53"/>
      <c r="H11" s="54"/>
      <c r="I11" s="54"/>
      <c r="J11" s="54"/>
      <c r="K11" s="54"/>
      <c r="L11" s="54"/>
      <c r="M11" s="54"/>
      <c r="N11" s="54"/>
      <c r="O11" s="54"/>
      <c r="P11" s="54"/>
      <c r="Q11" s="54"/>
      <c r="R11" s="54"/>
      <c r="S11" s="54"/>
      <c r="T11" s="54"/>
      <c r="U11" s="54"/>
      <c r="V11" s="54"/>
      <c r="W11" s="54"/>
      <c r="X11" s="54"/>
      <c r="Y11" s="54"/>
      <c r="Z11" s="54"/>
    </row>
    <row r="12" spans="1:26" ht="17.25" customHeight="1" x14ac:dyDescent="0.3">
      <c r="A12" s="50"/>
      <c r="B12" s="51"/>
      <c r="C12" s="51"/>
      <c r="D12" s="51"/>
      <c r="E12" s="51"/>
      <c r="F12" s="51"/>
      <c r="G12" s="51"/>
      <c r="H12" s="45"/>
      <c r="I12" s="45"/>
      <c r="J12" s="45"/>
      <c r="K12" s="45"/>
      <c r="L12" s="45"/>
      <c r="M12" s="45"/>
      <c r="N12" s="45"/>
      <c r="O12" s="45"/>
      <c r="P12" s="45"/>
      <c r="Q12" s="45"/>
      <c r="R12" s="45"/>
      <c r="S12" s="45"/>
      <c r="T12" s="45"/>
      <c r="U12" s="45"/>
      <c r="V12" s="45"/>
      <c r="W12" s="45"/>
      <c r="X12" s="45"/>
      <c r="Y12" s="45"/>
      <c r="Z12" s="45"/>
    </row>
    <row r="13" spans="1:26" ht="11.25" customHeight="1" x14ac:dyDescent="0.3">
      <c r="A13" s="73" t="s">
        <v>23</v>
      </c>
      <c r="B13" s="73"/>
      <c r="C13" s="73"/>
      <c r="D13" s="73"/>
      <c r="E13" s="73"/>
      <c r="F13" s="73"/>
      <c r="G13" s="73"/>
      <c r="H13" s="45"/>
      <c r="I13" s="45"/>
      <c r="J13" s="45"/>
      <c r="K13" s="45"/>
      <c r="L13" s="45"/>
      <c r="M13" s="45"/>
      <c r="N13" s="45"/>
      <c r="O13" s="45"/>
      <c r="P13" s="45"/>
      <c r="Q13" s="45"/>
      <c r="R13" s="45"/>
      <c r="S13" s="45"/>
      <c r="T13" s="45"/>
      <c r="U13" s="45"/>
      <c r="V13" s="45"/>
      <c r="W13" s="45"/>
      <c r="X13" s="45"/>
      <c r="Y13" s="45"/>
      <c r="Z13" s="45"/>
    </row>
    <row r="14" spans="1:26" ht="11.25" customHeight="1" x14ac:dyDescent="0.3">
      <c r="A14" s="55"/>
      <c r="B14" s="55"/>
      <c r="C14" s="55"/>
      <c r="D14" s="55"/>
      <c r="E14" s="55"/>
      <c r="F14" s="55"/>
      <c r="G14" s="55"/>
      <c r="H14" s="45"/>
      <c r="I14" s="45"/>
      <c r="J14" s="45"/>
      <c r="K14" s="45"/>
      <c r="L14" s="45"/>
      <c r="M14" s="45"/>
      <c r="N14" s="45"/>
      <c r="O14" s="45"/>
      <c r="P14" s="45"/>
      <c r="Q14" s="45"/>
      <c r="R14" s="45"/>
      <c r="S14" s="45"/>
      <c r="T14" s="45"/>
      <c r="U14" s="45"/>
      <c r="V14" s="45"/>
      <c r="W14" s="45"/>
      <c r="X14" s="45"/>
      <c r="Y14" s="45"/>
      <c r="Z14" s="45"/>
    </row>
    <row r="15" spans="1:26" ht="11.25" customHeight="1" x14ac:dyDescent="0.25">
      <c r="A15" s="27" t="s">
        <v>76</v>
      </c>
      <c r="B15" s="56"/>
      <c r="C15" s="56"/>
      <c r="D15" s="56"/>
      <c r="E15" s="56"/>
      <c r="F15" s="56"/>
      <c r="G15" s="56"/>
      <c r="H15" s="54"/>
      <c r="I15" s="54"/>
      <c r="J15" s="54"/>
      <c r="K15" s="54"/>
      <c r="L15" s="54"/>
      <c r="M15" s="54"/>
      <c r="N15" s="54"/>
      <c r="O15" s="54"/>
      <c r="P15" s="54"/>
      <c r="Q15" s="54"/>
      <c r="R15" s="54"/>
      <c r="S15" s="54"/>
      <c r="T15" s="54"/>
      <c r="U15" s="54"/>
      <c r="V15" s="54"/>
      <c r="W15" s="54"/>
      <c r="X15" s="54"/>
      <c r="Y15" s="54"/>
      <c r="Z15" s="54"/>
    </row>
    <row r="16" spans="1:26" ht="11.25" customHeight="1" x14ac:dyDescent="0.25">
      <c r="A16" s="25" t="s">
        <v>22</v>
      </c>
      <c r="B16" s="25"/>
      <c r="C16" s="25"/>
      <c r="D16" s="25"/>
      <c r="E16" s="94">
        <f>'Price schedule | Services'!F39+'Price schedule | opt. services'!F38</f>
        <v>0</v>
      </c>
      <c r="F16" s="52"/>
      <c r="G16" s="57"/>
      <c r="H16" s="54"/>
      <c r="I16" s="54"/>
      <c r="J16" s="54"/>
      <c r="K16" s="54"/>
      <c r="L16" s="54"/>
      <c r="M16" s="54"/>
      <c r="N16" s="54"/>
      <c r="O16" s="54"/>
      <c r="P16" s="54"/>
      <c r="Q16" s="54"/>
      <c r="R16" s="54"/>
      <c r="S16" s="54"/>
      <c r="T16" s="54"/>
      <c r="U16" s="54"/>
      <c r="V16" s="54"/>
      <c r="W16" s="54"/>
      <c r="X16" s="54"/>
      <c r="Y16" s="54"/>
      <c r="Z16" s="54"/>
    </row>
    <row r="17" spans="1:26" ht="17.25" customHeight="1" x14ac:dyDescent="0.25">
      <c r="A17" s="58"/>
      <c r="B17" s="59"/>
      <c r="C17" s="59"/>
      <c r="D17" s="59"/>
      <c r="E17" s="59"/>
      <c r="F17" s="59"/>
      <c r="G17" s="54"/>
      <c r="H17" s="16"/>
      <c r="I17" s="16"/>
      <c r="J17" s="16"/>
      <c r="K17" s="16"/>
      <c r="L17" s="16"/>
      <c r="M17" s="16"/>
      <c r="N17" s="16"/>
      <c r="O17" s="16"/>
      <c r="P17" s="16"/>
      <c r="Q17" s="16"/>
      <c r="R17" s="16"/>
      <c r="S17" s="16"/>
      <c r="T17" s="16"/>
      <c r="U17" s="16"/>
      <c r="V17" s="16"/>
      <c r="W17" s="16"/>
      <c r="X17" s="16"/>
      <c r="Y17" s="16"/>
      <c r="Z17" s="16"/>
    </row>
    <row r="18" spans="1:26" ht="11.25" customHeight="1" x14ac:dyDescent="0.25">
      <c r="A18" s="27" t="s">
        <v>77</v>
      </c>
      <c r="B18" s="60"/>
      <c r="C18" s="61"/>
      <c r="D18" s="61"/>
      <c r="E18" s="61"/>
      <c r="F18" s="61"/>
      <c r="G18" s="61"/>
      <c r="H18" s="54"/>
      <c r="I18" s="54"/>
      <c r="J18" s="54"/>
      <c r="K18" s="54"/>
      <c r="L18" s="54"/>
      <c r="M18" s="54"/>
      <c r="N18" s="54"/>
      <c r="O18" s="54"/>
      <c r="P18" s="54"/>
      <c r="Q18" s="54"/>
      <c r="R18" s="54"/>
      <c r="S18" s="54"/>
      <c r="T18" s="54"/>
      <c r="U18" s="54"/>
      <c r="V18" s="54"/>
      <c r="W18" s="54"/>
      <c r="X18" s="54"/>
      <c r="Y18" s="54"/>
      <c r="Z18" s="54"/>
    </row>
    <row r="19" spans="1:26" ht="11.25" customHeight="1" x14ac:dyDescent="0.25">
      <c r="A19" s="25" t="s">
        <v>22</v>
      </c>
      <c r="B19" s="25"/>
      <c r="C19" s="25"/>
      <c r="D19" s="25"/>
      <c r="E19" s="94">
        <f>'Price schedule | Services'!F54+'Price schedule | opt. services'!F53</f>
        <v>0</v>
      </c>
      <c r="F19" s="57"/>
      <c r="G19" s="25"/>
      <c r="H19" s="54"/>
      <c r="I19" s="54"/>
      <c r="J19" s="54"/>
      <c r="K19" s="54"/>
      <c r="L19" s="54"/>
      <c r="M19" s="54"/>
      <c r="N19" s="54"/>
      <c r="O19" s="54"/>
      <c r="P19" s="54"/>
      <c r="Q19" s="54"/>
      <c r="R19" s="54"/>
      <c r="S19" s="54"/>
      <c r="T19" s="54"/>
      <c r="U19" s="54"/>
      <c r="V19" s="54"/>
      <c r="W19" s="54"/>
      <c r="X19" s="54"/>
      <c r="Y19" s="54"/>
      <c r="Z19" s="54"/>
    </row>
    <row r="20" spans="1:26" ht="17.25" customHeight="1" x14ac:dyDescent="0.25">
      <c r="A20" s="50"/>
      <c r="B20" s="51"/>
      <c r="C20" s="51"/>
      <c r="D20" s="51"/>
      <c r="E20" s="51"/>
      <c r="F20" s="51"/>
      <c r="G20" s="51"/>
      <c r="H20" s="54"/>
      <c r="I20" s="54"/>
      <c r="J20" s="54"/>
      <c r="K20" s="54"/>
      <c r="L20" s="54"/>
      <c r="M20" s="54"/>
      <c r="N20" s="54"/>
      <c r="O20" s="54"/>
      <c r="P20" s="54"/>
      <c r="Q20" s="54"/>
      <c r="R20" s="54"/>
      <c r="S20" s="54"/>
      <c r="T20" s="54"/>
      <c r="U20" s="54"/>
      <c r="V20" s="54"/>
      <c r="W20" s="54"/>
      <c r="X20" s="54"/>
      <c r="Y20" s="54"/>
      <c r="Z20" s="54"/>
    </row>
    <row r="21" spans="1:26" ht="11.25" customHeight="1" x14ac:dyDescent="0.25">
      <c r="A21" s="73" t="s">
        <v>45</v>
      </c>
      <c r="B21" s="73"/>
      <c r="C21" s="73"/>
      <c r="D21" s="73"/>
      <c r="E21" s="73"/>
      <c r="F21" s="73"/>
      <c r="G21" s="73"/>
      <c r="H21" s="4"/>
      <c r="I21" s="4"/>
      <c r="J21" s="4"/>
      <c r="K21" s="4"/>
      <c r="L21" s="4"/>
      <c r="M21" s="4"/>
      <c r="N21" s="4"/>
      <c r="O21" s="4"/>
      <c r="P21" s="4"/>
      <c r="Q21" s="4"/>
      <c r="R21" s="4"/>
      <c r="S21" s="4"/>
      <c r="T21" s="4"/>
      <c r="U21" s="4"/>
      <c r="V21" s="4"/>
      <c r="W21" s="4"/>
      <c r="X21" s="4"/>
      <c r="Y21" s="4"/>
      <c r="Z21" s="4"/>
    </row>
    <row r="22" spans="1:26" ht="12" customHeight="1" x14ac:dyDescent="0.3">
      <c r="A22" s="205" t="s">
        <v>46</v>
      </c>
      <c r="B22" s="196"/>
      <c r="C22" s="196"/>
      <c r="D22" s="196"/>
      <c r="E22" s="196"/>
      <c r="F22" s="196"/>
      <c r="G22" s="196"/>
      <c r="H22" s="45"/>
      <c r="I22" s="45"/>
      <c r="J22" s="45"/>
      <c r="K22" s="45"/>
      <c r="L22" s="45"/>
      <c r="M22" s="45"/>
      <c r="N22" s="45"/>
      <c r="O22" s="45"/>
      <c r="P22" s="45"/>
      <c r="Q22" s="45"/>
      <c r="R22" s="45"/>
      <c r="S22" s="45"/>
      <c r="T22" s="45"/>
      <c r="U22" s="45"/>
      <c r="V22" s="45"/>
      <c r="W22" s="45"/>
      <c r="X22" s="45"/>
      <c r="Y22" s="45"/>
      <c r="Z22" s="45"/>
    </row>
    <row r="23" spans="1:26" ht="14.25" customHeight="1" x14ac:dyDescent="0.25">
      <c r="A23" s="206" t="s">
        <v>47</v>
      </c>
      <c r="B23" s="196"/>
      <c r="C23" s="196"/>
      <c r="D23" s="196"/>
      <c r="E23" s="196"/>
      <c r="F23" s="196"/>
      <c r="G23" s="196"/>
      <c r="H23" s="54"/>
      <c r="I23" s="54"/>
      <c r="J23" s="54"/>
      <c r="K23" s="54"/>
      <c r="L23" s="54"/>
      <c r="M23" s="54"/>
      <c r="N23" s="54"/>
      <c r="O23" s="54"/>
      <c r="P23" s="54"/>
      <c r="Q23" s="54"/>
      <c r="R23" s="54"/>
      <c r="S23" s="54"/>
      <c r="T23" s="54"/>
      <c r="U23" s="54"/>
      <c r="V23" s="54"/>
      <c r="W23" s="54"/>
      <c r="X23" s="54"/>
      <c r="Y23" s="54"/>
      <c r="Z23" s="54"/>
    </row>
    <row r="24" spans="1:26" ht="13.5" customHeight="1" x14ac:dyDescent="0.25">
      <c r="A24" s="196"/>
      <c r="B24" s="196"/>
      <c r="C24" s="196"/>
      <c r="D24" s="196"/>
      <c r="E24" s="196"/>
      <c r="F24" s="196"/>
      <c r="G24" s="196"/>
      <c r="H24" s="62"/>
      <c r="I24" s="16"/>
      <c r="J24" s="16"/>
      <c r="K24" s="16"/>
      <c r="L24" s="16"/>
      <c r="M24" s="16"/>
      <c r="N24" s="16"/>
      <c r="O24" s="16"/>
      <c r="P24" s="16"/>
      <c r="Q24" s="16"/>
      <c r="R24" s="16"/>
      <c r="S24" s="16"/>
      <c r="T24" s="16"/>
      <c r="U24" s="16"/>
      <c r="V24" s="16"/>
      <c r="W24" s="16"/>
      <c r="X24" s="16"/>
      <c r="Y24" s="16"/>
      <c r="Z24" s="16"/>
    </row>
    <row r="25" spans="1:26" ht="11.25" customHeight="1" x14ac:dyDescent="0.25">
      <c r="A25" s="25" t="s">
        <v>22</v>
      </c>
      <c r="B25" s="25"/>
      <c r="C25" s="25"/>
      <c r="D25" s="25"/>
      <c r="E25" s="94">
        <f>'Price schedule | Services'!F74+'Price schedule | opt. services'!F73</f>
        <v>0</v>
      </c>
      <c r="F25" s="52"/>
      <c r="G25" s="57"/>
      <c r="H25" s="62"/>
      <c r="I25" s="54"/>
      <c r="J25" s="63"/>
      <c r="K25" s="63"/>
      <c r="L25" s="54"/>
      <c r="M25" s="63"/>
      <c r="N25" s="63"/>
      <c r="O25" s="63"/>
      <c r="P25" s="63"/>
      <c r="Q25" s="63"/>
      <c r="R25" s="63"/>
      <c r="S25" s="63"/>
      <c r="T25" s="63"/>
      <c r="U25" s="63"/>
      <c r="V25" s="63"/>
      <c r="W25" s="63"/>
      <c r="X25" s="63"/>
      <c r="Y25" s="63"/>
      <c r="Z25" s="63"/>
    </row>
    <row r="26" spans="1:26" ht="17.25" customHeight="1" x14ac:dyDescent="0.25">
      <c r="A26" s="64"/>
      <c r="B26" s="56"/>
      <c r="C26" s="56"/>
      <c r="D26" s="56"/>
      <c r="E26" s="56"/>
      <c r="F26" s="56"/>
      <c r="G26" s="56"/>
      <c r="H26" s="61"/>
      <c r="I26" s="61"/>
      <c r="J26" s="61"/>
      <c r="K26" s="61"/>
      <c r="L26" s="61"/>
      <c r="M26" s="61"/>
      <c r="N26" s="61"/>
      <c r="O26" s="61"/>
      <c r="P26" s="61"/>
      <c r="Q26" s="61"/>
      <c r="R26" s="61"/>
      <c r="S26" s="61"/>
      <c r="T26" s="61"/>
      <c r="U26" s="61"/>
      <c r="V26" s="61"/>
      <c r="W26" s="61"/>
      <c r="X26" s="61"/>
      <c r="Y26" s="61"/>
      <c r="Z26" s="61"/>
    </row>
    <row r="27" spans="1:26" ht="11.25" customHeight="1" x14ac:dyDescent="0.25">
      <c r="A27" s="73" t="s">
        <v>60</v>
      </c>
      <c r="B27" s="73"/>
      <c r="C27" s="73"/>
      <c r="D27" s="73"/>
      <c r="E27" s="73"/>
      <c r="F27" s="73"/>
      <c r="G27" s="73"/>
      <c r="H27" s="54"/>
      <c r="I27" s="54"/>
      <c r="J27" s="54"/>
      <c r="K27" s="54"/>
      <c r="L27" s="54"/>
      <c r="M27" s="54"/>
      <c r="N27" s="54"/>
      <c r="O27" s="54"/>
      <c r="P27" s="54"/>
      <c r="Q27" s="54"/>
      <c r="R27" s="54"/>
      <c r="S27" s="54"/>
      <c r="T27" s="54"/>
      <c r="U27" s="54"/>
      <c r="V27" s="54"/>
      <c r="W27" s="54"/>
      <c r="X27" s="54"/>
      <c r="Y27" s="54"/>
      <c r="Z27" s="54"/>
    </row>
    <row r="28" spans="1:26" ht="11.25" customHeight="1" x14ac:dyDescent="0.25">
      <c r="A28" s="64"/>
      <c r="B28" s="56"/>
      <c r="C28" s="56"/>
      <c r="D28" s="56"/>
      <c r="E28" s="56"/>
      <c r="F28" s="56"/>
      <c r="G28" s="56"/>
      <c r="H28" s="26"/>
      <c r="I28" s="26"/>
      <c r="J28" s="26"/>
      <c r="K28" s="26"/>
      <c r="L28" s="26"/>
      <c r="M28" s="26"/>
      <c r="N28" s="26"/>
      <c r="O28" s="26"/>
      <c r="P28" s="26"/>
      <c r="Q28" s="26"/>
      <c r="R28" s="26"/>
      <c r="S28" s="26"/>
      <c r="T28" s="26"/>
      <c r="U28" s="26"/>
      <c r="V28" s="26"/>
      <c r="W28" s="26"/>
      <c r="X28" s="26"/>
      <c r="Y28" s="26"/>
      <c r="Z28" s="26"/>
    </row>
    <row r="29" spans="1:26" ht="11.25" customHeight="1" x14ac:dyDescent="0.25">
      <c r="A29" s="25" t="s">
        <v>22</v>
      </c>
      <c r="B29" s="25"/>
      <c r="C29" s="25"/>
      <c r="D29" s="25"/>
      <c r="E29" s="94">
        <f>'Price schedule | Services'!F93+'Price schedule | opt. services'!F92</f>
        <v>0</v>
      </c>
      <c r="F29" s="52"/>
      <c r="G29" s="57"/>
      <c r="H29" s="54"/>
      <c r="I29" s="54"/>
      <c r="J29" s="54"/>
      <c r="K29" s="54"/>
      <c r="L29" s="54"/>
      <c r="M29" s="54"/>
      <c r="N29" s="54"/>
      <c r="O29" s="54"/>
      <c r="P29" s="54"/>
      <c r="Q29" s="54"/>
      <c r="R29" s="54"/>
      <c r="S29" s="54"/>
      <c r="T29" s="54"/>
      <c r="U29" s="54"/>
      <c r="V29" s="54"/>
      <c r="W29" s="54"/>
      <c r="X29" s="54"/>
      <c r="Y29" s="54"/>
      <c r="Z29" s="54"/>
    </row>
    <row r="30" spans="1:26" ht="17.25" customHeight="1" x14ac:dyDescent="0.25">
      <c r="A30" s="64"/>
      <c r="B30" s="56"/>
      <c r="C30" s="56"/>
      <c r="D30" s="56"/>
      <c r="E30" s="56"/>
      <c r="F30" s="56"/>
      <c r="G30" s="56"/>
      <c r="H30" s="16"/>
      <c r="I30" s="16"/>
      <c r="J30" s="16"/>
      <c r="K30" s="16"/>
      <c r="L30" s="16"/>
      <c r="M30" s="16"/>
      <c r="N30" s="16"/>
      <c r="O30" s="16"/>
      <c r="P30" s="16"/>
      <c r="Q30" s="16"/>
      <c r="R30" s="16"/>
      <c r="S30" s="16"/>
      <c r="T30" s="16"/>
      <c r="U30" s="16"/>
      <c r="V30" s="16"/>
      <c r="W30" s="16"/>
      <c r="X30" s="16"/>
      <c r="Y30" s="16"/>
      <c r="Z30" s="16"/>
    </row>
    <row r="31" spans="1:26" ht="11.25" customHeight="1" x14ac:dyDescent="0.25">
      <c r="A31" s="73" t="s">
        <v>70</v>
      </c>
      <c r="B31" s="73"/>
      <c r="C31" s="73"/>
      <c r="D31" s="73"/>
      <c r="E31" s="73"/>
      <c r="F31" s="73"/>
      <c r="G31" s="73"/>
      <c r="H31" s="54"/>
      <c r="I31" s="54"/>
      <c r="J31" s="54"/>
      <c r="K31" s="54"/>
      <c r="L31" s="54"/>
      <c r="M31" s="54"/>
      <c r="N31" s="54"/>
      <c r="O31" s="54"/>
      <c r="P31" s="54"/>
      <c r="Q31" s="54"/>
      <c r="R31" s="54"/>
      <c r="S31" s="54"/>
      <c r="T31" s="54"/>
      <c r="U31" s="54"/>
      <c r="V31" s="54"/>
      <c r="W31" s="54"/>
      <c r="X31" s="54"/>
      <c r="Y31" s="54"/>
      <c r="Z31" s="54"/>
    </row>
    <row r="32" spans="1:26" ht="13.5" customHeight="1" x14ac:dyDescent="0.25">
      <c r="A32" s="64"/>
      <c r="B32" s="56"/>
      <c r="C32" s="56"/>
      <c r="D32" s="56"/>
      <c r="E32" s="56"/>
      <c r="F32" s="56"/>
      <c r="G32" s="56"/>
      <c r="H32" s="26"/>
      <c r="I32" s="26"/>
      <c r="J32" s="26"/>
      <c r="K32" s="26"/>
      <c r="L32" s="26"/>
      <c r="M32" s="26"/>
      <c r="N32" s="26"/>
      <c r="O32" s="26"/>
      <c r="P32" s="26"/>
      <c r="Q32" s="26"/>
      <c r="R32" s="26"/>
      <c r="S32" s="26"/>
      <c r="T32" s="26"/>
      <c r="U32" s="26"/>
      <c r="V32" s="26"/>
      <c r="W32" s="26"/>
      <c r="X32" s="26"/>
      <c r="Y32" s="26"/>
      <c r="Z32" s="26"/>
    </row>
    <row r="33" spans="1:26" ht="13.5" customHeight="1" x14ac:dyDescent="0.25">
      <c r="A33" s="65" t="s">
        <v>71</v>
      </c>
      <c r="B33" s="25"/>
      <c r="C33" s="25"/>
      <c r="D33" s="25"/>
      <c r="E33" s="94">
        <f>'Price schedule | Services'!F97+'Price schedule | opt. services'!F96</f>
        <v>0</v>
      </c>
      <c r="F33" s="52"/>
      <c r="G33" s="57"/>
      <c r="H33" s="54"/>
      <c r="I33" s="54"/>
      <c r="J33" s="54"/>
      <c r="K33" s="54"/>
      <c r="L33" s="54"/>
      <c r="M33" s="54"/>
      <c r="N33" s="54"/>
      <c r="O33" s="54"/>
      <c r="P33" s="54"/>
      <c r="Q33" s="54"/>
      <c r="R33" s="54"/>
      <c r="S33" s="54"/>
      <c r="T33" s="54"/>
      <c r="U33" s="54"/>
      <c r="V33" s="54"/>
      <c r="W33" s="54"/>
      <c r="X33" s="54"/>
      <c r="Y33" s="54"/>
      <c r="Z33" s="54"/>
    </row>
    <row r="34" spans="1:26" ht="13.5" customHeight="1" x14ac:dyDescent="0.3">
      <c r="A34" s="45"/>
      <c r="B34" s="45"/>
      <c r="C34" s="45"/>
      <c r="D34" s="45"/>
      <c r="E34" s="45"/>
      <c r="F34" s="45"/>
      <c r="G34" s="45"/>
      <c r="H34" s="16"/>
      <c r="I34" s="16"/>
      <c r="J34" s="16"/>
      <c r="K34" s="16"/>
      <c r="L34" s="16"/>
      <c r="M34" s="16"/>
      <c r="N34" s="16"/>
      <c r="O34" s="16"/>
      <c r="P34" s="16"/>
      <c r="Q34" s="16"/>
      <c r="R34" s="16"/>
      <c r="S34" s="16"/>
      <c r="T34" s="16"/>
      <c r="U34" s="16"/>
      <c r="V34" s="16"/>
      <c r="W34" s="16"/>
      <c r="X34" s="16"/>
      <c r="Y34" s="16"/>
      <c r="Z34" s="16"/>
    </row>
    <row r="35" spans="1:26" ht="13.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3.5" customHeight="1" x14ac:dyDescent="0.3">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row>
    <row r="37" spans="1:26" ht="13.5" customHeight="1" x14ac:dyDescent="0.3">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row>
    <row r="38" spans="1:26" ht="13.5" customHeight="1" x14ac:dyDescent="0.25">
      <c r="A38" s="66" t="s">
        <v>78</v>
      </c>
      <c r="B38" s="63"/>
      <c r="C38" s="63"/>
      <c r="D38" s="63"/>
      <c r="E38" s="63"/>
      <c r="F38" s="63"/>
      <c r="G38" s="63"/>
      <c r="H38" s="63"/>
      <c r="I38" s="63"/>
      <c r="J38" s="63"/>
      <c r="K38" s="63"/>
      <c r="L38" s="63"/>
      <c r="M38" s="63"/>
      <c r="N38" s="63"/>
      <c r="O38" s="63"/>
      <c r="P38" s="63"/>
      <c r="Q38" s="63"/>
      <c r="R38" s="63"/>
      <c r="S38" s="63"/>
      <c r="T38" s="63"/>
      <c r="U38" s="63"/>
      <c r="V38" s="63"/>
      <c r="W38" s="63"/>
      <c r="X38" s="63"/>
      <c r="Y38" s="63"/>
      <c r="Z38" s="63"/>
    </row>
    <row r="39" spans="1:26" ht="13.5" customHeight="1" x14ac:dyDescent="0.25">
      <c r="A39" s="207"/>
      <c r="B39" s="196"/>
      <c r="C39" s="196"/>
      <c r="D39" s="196"/>
      <c r="E39" s="196"/>
      <c r="F39" s="196"/>
      <c r="G39" s="196"/>
      <c r="H39" s="63"/>
      <c r="I39" s="63"/>
      <c r="J39" s="63"/>
      <c r="K39" s="63"/>
      <c r="L39" s="63"/>
      <c r="M39" s="63"/>
      <c r="N39" s="63"/>
      <c r="O39" s="63"/>
      <c r="P39" s="63"/>
      <c r="Q39" s="63"/>
      <c r="R39" s="63"/>
      <c r="S39" s="63"/>
      <c r="T39" s="63"/>
      <c r="U39" s="63"/>
      <c r="V39" s="63"/>
      <c r="W39" s="63"/>
      <c r="X39" s="63"/>
      <c r="Y39" s="63"/>
      <c r="Z39" s="63"/>
    </row>
    <row r="40" spans="1:26" ht="13.5" customHeight="1" x14ac:dyDescent="0.25">
      <c r="A40" s="208" t="s">
        <v>78</v>
      </c>
      <c r="B40" s="196"/>
      <c r="C40" s="196"/>
      <c r="D40" s="196"/>
      <c r="E40" s="196"/>
      <c r="F40" s="196"/>
      <c r="G40" s="196"/>
      <c r="H40" s="63"/>
      <c r="I40" s="63"/>
      <c r="J40" s="63"/>
      <c r="K40" s="63"/>
      <c r="L40" s="63"/>
      <c r="M40" s="63"/>
      <c r="N40" s="63"/>
      <c r="O40" s="63"/>
      <c r="P40" s="63"/>
      <c r="Q40" s="63"/>
      <c r="R40" s="63"/>
      <c r="S40" s="63"/>
      <c r="T40" s="63"/>
      <c r="U40" s="63"/>
      <c r="V40" s="63"/>
      <c r="W40" s="63"/>
      <c r="X40" s="63"/>
      <c r="Y40" s="63"/>
      <c r="Z40" s="63"/>
    </row>
    <row r="41" spans="1:26" ht="13.5" customHeight="1" x14ac:dyDescent="0.25">
      <c r="A41" s="208"/>
      <c r="B41" s="196"/>
      <c r="C41" s="196"/>
      <c r="D41" s="196"/>
      <c r="E41" s="196"/>
      <c r="F41" s="196"/>
      <c r="G41" s="196"/>
      <c r="H41" s="63"/>
      <c r="I41" s="63"/>
      <c r="J41" s="63"/>
      <c r="K41" s="63"/>
      <c r="L41" s="63"/>
      <c r="M41" s="63"/>
      <c r="N41" s="63"/>
      <c r="O41" s="63"/>
      <c r="P41" s="63"/>
      <c r="Q41" s="63"/>
      <c r="R41" s="63"/>
      <c r="S41" s="63"/>
      <c r="T41" s="63"/>
      <c r="U41" s="63"/>
      <c r="V41" s="63"/>
      <c r="W41" s="63"/>
      <c r="X41" s="63"/>
      <c r="Y41" s="63"/>
      <c r="Z41" s="63"/>
    </row>
    <row r="42" spans="1:26" ht="13.5" customHeight="1" x14ac:dyDescent="0.25">
      <c r="A42" s="208" t="s">
        <v>79</v>
      </c>
      <c r="B42" s="196"/>
      <c r="C42" s="196"/>
      <c r="D42" s="196"/>
      <c r="E42" s="196"/>
      <c r="F42" s="196"/>
      <c r="G42" s="196"/>
      <c r="H42" s="63"/>
      <c r="I42" s="63"/>
      <c r="J42" s="63"/>
      <c r="K42" s="63"/>
      <c r="L42" s="63"/>
      <c r="M42" s="63"/>
      <c r="N42" s="63"/>
      <c r="O42" s="63"/>
      <c r="P42" s="63"/>
      <c r="Q42" s="63"/>
      <c r="R42" s="63"/>
      <c r="S42" s="63"/>
      <c r="T42" s="63"/>
      <c r="U42" s="63"/>
      <c r="V42" s="63"/>
      <c r="W42" s="63"/>
      <c r="X42" s="63"/>
      <c r="Y42" s="63"/>
      <c r="Z42" s="63"/>
    </row>
    <row r="43" spans="1:26" ht="13.5" customHeight="1" x14ac:dyDescent="0.25">
      <c r="A43" s="208" t="s">
        <v>80</v>
      </c>
      <c r="B43" s="196"/>
      <c r="C43" s="196"/>
      <c r="D43" s="196"/>
      <c r="E43" s="196"/>
      <c r="F43" s="196"/>
      <c r="G43" s="196"/>
      <c r="H43" s="63"/>
      <c r="I43" s="63"/>
      <c r="J43" s="63"/>
      <c r="K43" s="63"/>
      <c r="L43" s="63"/>
      <c r="M43" s="63"/>
      <c r="N43" s="63"/>
      <c r="O43" s="63"/>
      <c r="P43" s="63"/>
      <c r="Q43" s="63"/>
      <c r="R43" s="63"/>
      <c r="S43" s="63"/>
      <c r="T43" s="63"/>
      <c r="U43" s="63"/>
      <c r="V43" s="63"/>
      <c r="W43" s="63"/>
      <c r="X43" s="63"/>
      <c r="Y43" s="63"/>
      <c r="Z43" s="63"/>
    </row>
    <row r="44" spans="1:26" ht="13.5" customHeight="1" x14ac:dyDescent="0.25">
      <c r="A44" s="208" t="s">
        <v>81</v>
      </c>
      <c r="B44" s="196"/>
      <c r="C44" s="196"/>
      <c r="D44" s="196"/>
      <c r="E44" s="196"/>
      <c r="F44" s="196"/>
      <c r="G44" s="196"/>
      <c r="H44" s="63"/>
      <c r="I44" s="63"/>
      <c r="J44" s="63"/>
      <c r="K44" s="63"/>
      <c r="L44" s="63"/>
      <c r="M44" s="63"/>
      <c r="N44" s="63"/>
      <c r="O44" s="63"/>
      <c r="P44" s="63"/>
      <c r="Q44" s="63"/>
      <c r="R44" s="63"/>
      <c r="S44" s="63"/>
      <c r="T44" s="63"/>
      <c r="U44" s="63"/>
      <c r="V44" s="63"/>
      <c r="W44" s="63"/>
      <c r="X44" s="63"/>
      <c r="Y44" s="63"/>
      <c r="Z44" s="63"/>
    </row>
    <row r="45" spans="1:26" ht="13.5" customHeight="1" x14ac:dyDescent="0.25">
      <c r="A45" s="199" t="s">
        <v>78</v>
      </c>
      <c r="B45" s="196"/>
      <c r="C45" s="196"/>
      <c r="D45" s="196"/>
      <c r="E45" s="196"/>
      <c r="F45" s="196"/>
      <c r="G45" s="196"/>
      <c r="H45" s="63"/>
      <c r="I45" s="63"/>
      <c r="J45" s="63"/>
      <c r="K45" s="63"/>
      <c r="L45" s="63"/>
      <c r="M45" s="63"/>
      <c r="N45" s="63"/>
      <c r="O45" s="63"/>
      <c r="P45" s="63"/>
      <c r="Q45" s="63"/>
      <c r="R45" s="63"/>
      <c r="S45" s="63"/>
      <c r="T45" s="63"/>
      <c r="U45" s="63"/>
      <c r="V45" s="63"/>
      <c r="W45" s="63"/>
      <c r="X45" s="63"/>
      <c r="Y45" s="63"/>
      <c r="Z45" s="63"/>
    </row>
    <row r="46" spans="1:26" ht="13.5" customHeight="1" x14ac:dyDescent="0.25">
      <c r="A46" s="199"/>
      <c r="B46" s="196"/>
      <c r="C46" s="196"/>
      <c r="D46" s="196"/>
      <c r="E46" s="196"/>
      <c r="F46" s="196"/>
      <c r="G46" s="196"/>
      <c r="H46" s="63"/>
      <c r="I46" s="63"/>
      <c r="J46" s="63"/>
      <c r="K46" s="63"/>
      <c r="L46" s="63"/>
      <c r="M46" s="63"/>
      <c r="N46" s="63"/>
      <c r="O46" s="63"/>
      <c r="P46" s="63"/>
      <c r="Q46" s="63"/>
      <c r="R46" s="63"/>
      <c r="S46" s="63"/>
      <c r="T46" s="63"/>
      <c r="U46" s="63"/>
      <c r="V46" s="63"/>
      <c r="W46" s="63"/>
      <c r="X46" s="63"/>
      <c r="Y46" s="63"/>
      <c r="Z46" s="63"/>
    </row>
    <row r="47" spans="1:26" ht="13.5" customHeight="1" x14ac:dyDescent="0.3">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3.5" customHeight="1" x14ac:dyDescent="0.3">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3.5" customHeight="1" x14ac:dyDescent="0.3">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3.5" customHeight="1" x14ac:dyDescent="0.3">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3.5" customHeight="1" x14ac:dyDescent="0.3">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3.5" customHeight="1" x14ac:dyDescent="0.3">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3.5" customHeight="1" x14ac:dyDescent="0.3">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3.5" customHeight="1" x14ac:dyDescent="0.3">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3.5" customHeight="1" x14ac:dyDescent="0.3">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3.5" customHeight="1" x14ac:dyDescent="0.3">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3.5" customHeight="1" x14ac:dyDescent="0.3">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3.5" customHeight="1" x14ac:dyDescent="0.3">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3.5" customHeight="1" x14ac:dyDescent="0.3">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3.5" customHeight="1" x14ac:dyDescent="0.3">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3.5" customHeight="1" x14ac:dyDescent="0.3">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3.5" customHeight="1" x14ac:dyDescent="0.3">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3.5" customHeight="1" x14ac:dyDescent="0.3">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3.5" customHeight="1" x14ac:dyDescent="0.3">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3.5" customHeight="1" x14ac:dyDescent="0.3">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3.5" customHeight="1" x14ac:dyDescent="0.3">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3.5" customHeight="1" x14ac:dyDescent="0.3">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3.5" customHeight="1" x14ac:dyDescent="0.3">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3.5" customHeight="1" x14ac:dyDescent="0.3">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3.5" customHeight="1" x14ac:dyDescent="0.3">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3.5" customHeight="1" x14ac:dyDescent="0.3">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3.5" customHeight="1" x14ac:dyDescent="0.3">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3.5" customHeight="1" x14ac:dyDescent="0.3">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3.5" customHeight="1" x14ac:dyDescent="0.3">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3.5" customHeight="1" x14ac:dyDescent="0.3">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3.5" customHeight="1" x14ac:dyDescent="0.3">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3.5" customHeight="1" x14ac:dyDescent="0.3">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3.5" customHeight="1" x14ac:dyDescent="0.3">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3.5" customHeight="1" x14ac:dyDescent="0.3">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3.5" customHeight="1" x14ac:dyDescent="0.3">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3.5" customHeight="1" x14ac:dyDescent="0.3">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3.5" customHeight="1" x14ac:dyDescent="0.3">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3.5" customHeight="1" x14ac:dyDescent="0.3">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3.5" customHeight="1" x14ac:dyDescent="0.3">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3.5" customHeight="1" x14ac:dyDescent="0.3">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3.5" customHeight="1" x14ac:dyDescent="0.3">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3.5" customHeight="1" x14ac:dyDescent="0.3">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3.5" customHeight="1" x14ac:dyDescent="0.3">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3.5" customHeight="1" x14ac:dyDescent="0.3">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3.5" customHeight="1" x14ac:dyDescent="0.3">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3.5" customHeight="1" x14ac:dyDescent="0.3">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3.5" customHeight="1" x14ac:dyDescent="0.3">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3.5" customHeight="1" x14ac:dyDescent="0.3">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3.5" customHeight="1" x14ac:dyDescent="0.3">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3.5" customHeight="1" x14ac:dyDescent="0.3">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3.5" customHeight="1" x14ac:dyDescent="0.3">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3.5" customHeight="1" x14ac:dyDescent="0.3">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3.5" customHeight="1" x14ac:dyDescent="0.3">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3.5" customHeight="1" x14ac:dyDescent="0.3">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3.5" customHeight="1" x14ac:dyDescent="0.3">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3.5" customHeight="1" x14ac:dyDescent="0.3">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3.5" customHeight="1" x14ac:dyDescent="0.3">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3.5" customHeight="1" x14ac:dyDescent="0.3">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3.5" customHeight="1" x14ac:dyDescent="0.3">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3.5" customHeight="1" x14ac:dyDescent="0.3">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3.5" customHeight="1" x14ac:dyDescent="0.3">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3.5" customHeight="1" x14ac:dyDescent="0.3">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3.5" customHeight="1" x14ac:dyDescent="0.3">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3.5" customHeight="1" x14ac:dyDescent="0.3">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3.5" customHeight="1" x14ac:dyDescent="0.3">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3.5" customHeight="1" x14ac:dyDescent="0.3">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3.5" customHeight="1" x14ac:dyDescent="0.3">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3.5" customHeight="1" x14ac:dyDescent="0.3">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3.5" customHeight="1" x14ac:dyDescent="0.3">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3.5" customHeight="1" x14ac:dyDescent="0.3">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3.5" customHeight="1" x14ac:dyDescent="0.3">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3.5" customHeight="1" x14ac:dyDescent="0.3">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3.5" customHeight="1" x14ac:dyDescent="0.3">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3.5" customHeight="1" x14ac:dyDescent="0.3">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3.5" customHeight="1" x14ac:dyDescent="0.3">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3.5" customHeight="1" x14ac:dyDescent="0.3">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3.5" customHeight="1" x14ac:dyDescent="0.3">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3.5" customHeight="1" x14ac:dyDescent="0.3">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3.5" customHeight="1" x14ac:dyDescent="0.3">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3.5" customHeight="1" x14ac:dyDescent="0.3">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3.5" customHeight="1" x14ac:dyDescent="0.3">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3.5" customHeight="1" x14ac:dyDescent="0.3">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3.5" customHeight="1" x14ac:dyDescent="0.3">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3.5" customHeight="1" x14ac:dyDescent="0.3">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3.5" customHeight="1" x14ac:dyDescent="0.3">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3.5" customHeight="1" x14ac:dyDescent="0.3">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3.5" customHeight="1" x14ac:dyDescent="0.3">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3.5" customHeight="1" x14ac:dyDescent="0.3">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3.5" customHeight="1" x14ac:dyDescent="0.3">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3.5" customHeight="1" x14ac:dyDescent="0.3">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3.5" customHeight="1" x14ac:dyDescent="0.3">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3.5" customHeight="1" x14ac:dyDescent="0.3">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3.5" customHeight="1" x14ac:dyDescent="0.3">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3.5" customHeight="1" x14ac:dyDescent="0.3">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3.5" customHeight="1" x14ac:dyDescent="0.3">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3.5" customHeight="1" x14ac:dyDescent="0.3">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3.5" customHeight="1" x14ac:dyDescent="0.3">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3.5" customHeight="1" x14ac:dyDescent="0.3">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3.5" customHeight="1" x14ac:dyDescent="0.3">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3.5" customHeight="1" x14ac:dyDescent="0.3">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3.5" customHeight="1" x14ac:dyDescent="0.3">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3.5" customHeight="1" x14ac:dyDescent="0.3">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3.5" customHeight="1" x14ac:dyDescent="0.3">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3.5" customHeight="1" x14ac:dyDescent="0.3">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3.5" customHeight="1" x14ac:dyDescent="0.3">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3.5" customHeight="1" x14ac:dyDescent="0.3">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3.5" customHeight="1" x14ac:dyDescent="0.3">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3.5" customHeight="1" x14ac:dyDescent="0.3">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3.5" customHeight="1" x14ac:dyDescent="0.3">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3.5" customHeight="1" x14ac:dyDescent="0.3">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3.5" customHeight="1" x14ac:dyDescent="0.3">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3.5" customHeight="1" x14ac:dyDescent="0.3">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3.5" customHeight="1" x14ac:dyDescent="0.3">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3.5" customHeight="1" x14ac:dyDescent="0.3">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3.5" customHeight="1" x14ac:dyDescent="0.3">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3.5" customHeight="1" x14ac:dyDescent="0.3">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3.5" customHeight="1" x14ac:dyDescent="0.3">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3.5" customHeight="1" x14ac:dyDescent="0.3">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3.5" customHeight="1" x14ac:dyDescent="0.3">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3.5" customHeight="1" x14ac:dyDescent="0.3">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3.5" customHeight="1" x14ac:dyDescent="0.3">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3.5" customHeight="1" x14ac:dyDescent="0.3">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3.5" customHeight="1" x14ac:dyDescent="0.3">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3.5" customHeight="1" x14ac:dyDescent="0.3">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3.5" customHeight="1" x14ac:dyDescent="0.3">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3.5" customHeight="1" x14ac:dyDescent="0.3">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3.5" customHeight="1" x14ac:dyDescent="0.3">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3.5" customHeight="1" x14ac:dyDescent="0.3">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3.5" customHeight="1" x14ac:dyDescent="0.3">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3.5" customHeight="1" x14ac:dyDescent="0.3">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3.5" customHeight="1" x14ac:dyDescent="0.3">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3.5" customHeight="1" x14ac:dyDescent="0.3">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3.5" customHeight="1" x14ac:dyDescent="0.3">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3.5" customHeight="1" x14ac:dyDescent="0.3">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3.5" customHeight="1" x14ac:dyDescent="0.3">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3.5" customHeight="1" x14ac:dyDescent="0.3">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3.5" customHeight="1" x14ac:dyDescent="0.3">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3.5" customHeight="1" x14ac:dyDescent="0.3">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3.5" customHeight="1" x14ac:dyDescent="0.3">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3.5" customHeight="1" x14ac:dyDescent="0.3">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3.5" customHeight="1" x14ac:dyDescent="0.3">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3.5" customHeight="1" x14ac:dyDescent="0.3">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3.5" customHeight="1" x14ac:dyDescent="0.3">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3.5" customHeight="1" x14ac:dyDescent="0.3">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3.5" customHeight="1" x14ac:dyDescent="0.3">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3.5" customHeight="1" x14ac:dyDescent="0.3">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3.5" customHeight="1" x14ac:dyDescent="0.3">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3.5" customHeight="1" x14ac:dyDescent="0.3">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3.5" customHeight="1" x14ac:dyDescent="0.3">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3.5" customHeight="1" x14ac:dyDescent="0.3">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3.5" customHeight="1" x14ac:dyDescent="0.3">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3.5" customHeight="1" x14ac:dyDescent="0.3">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3.5" customHeight="1" x14ac:dyDescent="0.3">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3.5" customHeight="1" x14ac:dyDescent="0.3">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3.5" customHeight="1" x14ac:dyDescent="0.3">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3.5" customHeight="1" x14ac:dyDescent="0.3">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3.5" customHeight="1" x14ac:dyDescent="0.3">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3.5" customHeight="1" x14ac:dyDescent="0.3">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3.5" customHeight="1" x14ac:dyDescent="0.3">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3.5" customHeight="1" x14ac:dyDescent="0.3">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3.5" customHeight="1" x14ac:dyDescent="0.3">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3.5" customHeight="1" x14ac:dyDescent="0.3">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3.5" customHeight="1" x14ac:dyDescent="0.3">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3.5" customHeight="1" x14ac:dyDescent="0.3">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3.5" customHeight="1" x14ac:dyDescent="0.3">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3.5" customHeight="1" x14ac:dyDescent="0.3">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3.5" customHeight="1" x14ac:dyDescent="0.3">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3.5" customHeight="1" x14ac:dyDescent="0.3">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3.5" customHeight="1" x14ac:dyDescent="0.3">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3.5" customHeight="1" x14ac:dyDescent="0.3">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3.5" customHeight="1" x14ac:dyDescent="0.3">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3.5" customHeight="1" x14ac:dyDescent="0.3">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3.5" customHeight="1" x14ac:dyDescent="0.3">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3.5" customHeight="1" x14ac:dyDescent="0.3">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3.5" customHeight="1" x14ac:dyDescent="0.3">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3.5" customHeight="1" x14ac:dyDescent="0.3">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3.5" customHeight="1" x14ac:dyDescent="0.3">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3.5" customHeight="1" x14ac:dyDescent="0.3">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3.5" customHeight="1" x14ac:dyDescent="0.3">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3.5" customHeight="1" x14ac:dyDescent="0.3">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3.5" customHeight="1" x14ac:dyDescent="0.3">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3.5" customHeight="1" x14ac:dyDescent="0.3">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3.5" customHeight="1" x14ac:dyDescent="0.3">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3.5" customHeight="1" x14ac:dyDescent="0.3">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3.5" customHeight="1" x14ac:dyDescent="0.3">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3.5" customHeight="1" x14ac:dyDescent="0.3">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3.5" customHeight="1" x14ac:dyDescent="0.3">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3.5" customHeight="1" x14ac:dyDescent="0.3">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3.5" customHeight="1" x14ac:dyDescent="0.3">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3.5" customHeight="1" x14ac:dyDescent="0.3">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3.5" customHeight="1" x14ac:dyDescent="0.3">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3.5" customHeight="1" x14ac:dyDescent="0.3">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3.5" customHeight="1" x14ac:dyDescent="0.3">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3.5" customHeight="1" x14ac:dyDescent="0.3">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3.5" customHeight="1" x14ac:dyDescent="0.3">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3.5" customHeight="1" x14ac:dyDescent="0.3">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3.5" customHeight="1" x14ac:dyDescent="0.3">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3.5" customHeight="1" x14ac:dyDescent="0.3">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3.5" customHeight="1" x14ac:dyDescent="0.3">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3.5" customHeight="1" x14ac:dyDescent="0.3">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3.5" customHeight="1" x14ac:dyDescent="0.3">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3.5" customHeight="1" x14ac:dyDescent="0.3">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3.5" customHeight="1" x14ac:dyDescent="0.3">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3.5" customHeight="1" x14ac:dyDescent="0.3">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3.5" customHeight="1" x14ac:dyDescent="0.3">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3.5" customHeight="1" x14ac:dyDescent="0.3">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3.5" customHeight="1" x14ac:dyDescent="0.3">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3.5" customHeight="1" x14ac:dyDescent="0.3">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3.5" customHeight="1" x14ac:dyDescent="0.3">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3.5" customHeight="1" x14ac:dyDescent="0.3">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3.5" customHeight="1" x14ac:dyDescent="0.3">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3.5" customHeight="1" x14ac:dyDescent="0.3">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3.5" customHeight="1" x14ac:dyDescent="0.3">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3.5" customHeight="1" x14ac:dyDescent="0.3">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3.5" customHeight="1" x14ac:dyDescent="0.3">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3.5" customHeight="1" x14ac:dyDescent="0.3">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3.5" customHeight="1" x14ac:dyDescent="0.3">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3.5" customHeight="1" x14ac:dyDescent="0.3">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3.5" customHeight="1" x14ac:dyDescent="0.3">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3.5" customHeight="1" x14ac:dyDescent="0.3">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3.5" customHeight="1" x14ac:dyDescent="0.3">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3.5" customHeight="1" x14ac:dyDescent="0.3">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3.5" customHeight="1" x14ac:dyDescent="0.3">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3.5" customHeight="1" x14ac:dyDescent="0.3">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3.5" customHeight="1" x14ac:dyDescent="0.3">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3.5" customHeight="1" x14ac:dyDescent="0.3">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3.5" customHeight="1" x14ac:dyDescent="0.3">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3.5" customHeight="1" x14ac:dyDescent="0.3">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3.5" customHeight="1" x14ac:dyDescent="0.3">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3.5" customHeight="1" x14ac:dyDescent="0.3">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3.5" customHeight="1" x14ac:dyDescent="0.3">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3.5" customHeight="1" x14ac:dyDescent="0.3">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3.5" customHeight="1" x14ac:dyDescent="0.3">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3.5" customHeight="1" x14ac:dyDescent="0.3">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3.5" customHeight="1" x14ac:dyDescent="0.3">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3.5" customHeight="1" x14ac:dyDescent="0.3">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3.5" customHeight="1" x14ac:dyDescent="0.3">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3.5" customHeight="1" x14ac:dyDescent="0.3">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3.5" customHeight="1" x14ac:dyDescent="0.3">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3.5" customHeight="1" x14ac:dyDescent="0.3">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3.5" customHeight="1" x14ac:dyDescent="0.3">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3.5" customHeight="1" x14ac:dyDescent="0.3">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3.5" customHeight="1" x14ac:dyDescent="0.3">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3.5" customHeight="1" x14ac:dyDescent="0.3">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3.5" customHeight="1" x14ac:dyDescent="0.3">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3.5" customHeight="1" x14ac:dyDescent="0.3">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3.5" customHeight="1" x14ac:dyDescent="0.3">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3.5" customHeight="1" x14ac:dyDescent="0.3">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3.5" customHeight="1" x14ac:dyDescent="0.3">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3.5" customHeight="1" x14ac:dyDescent="0.3">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3.5" customHeight="1" x14ac:dyDescent="0.3">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3.5" customHeight="1" x14ac:dyDescent="0.3">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3.5" customHeight="1" x14ac:dyDescent="0.3">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3.5" customHeight="1" x14ac:dyDescent="0.3">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3.5" customHeight="1" x14ac:dyDescent="0.3">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3.5" customHeight="1" x14ac:dyDescent="0.3">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3.5" customHeight="1" x14ac:dyDescent="0.3">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3.5" customHeight="1" x14ac:dyDescent="0.3">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3.5" customHeight="1" x14ac:dyDescent="0.3">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3.5" customHeight="1" x14ac:dyDescent="0.3">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3.5" customHeight="1" x14ac:dyDescent="0.3">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3.5" customHeight="1" x14ac:dyDescent="0.3">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3.5" customHeight="1" x14ac:dyDescent="0.3">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3.5" customHeight="1" x14ac:dyDescent="0.3">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3.5" customHeight="1" x14ac:dyDescent="0.3">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3.5" customHeight="1" x14ac:dyDescent="0.3">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3.5" customHeight="1" x14ac:dyDescent="0.3">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3.5" customHeight="1" x14ac:dyDescent="0.3">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3.5" customHeight="1" x14ac:dyDescent="0.3">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3.5" customHeight="1" x14ac:dyDescent="0.3">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3.5" customHeight="1" x14ac:dyDescent="0.3">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3.5" customHeight="1" x14ac:dyDescent="0.3">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3.5" customHeight="1" x14ac:dyDescent="0.3">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3.5" customHeight="1" x14ac:dyDescent="0.3">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3.5" customHeight="1" x14ac:dyDescent="0.3">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3.5" customHeight="1" x14ac:dyDescent="0.3">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3.5" customHeight="1" x14ac:dyDescent="0.3">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3.5" customHeight="1" x14ac:dyDescent="0.3">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3.5" customHeight="1" x14ac:dyDescent="0.3">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3.5" customHeight="1" x14ac:dyDescent="0.3">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3.5" customHeight="1" x14ac:dyDescent="0.3">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3.5" customHeight="1" x14ac:dyDescent="0.3">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3.5" customHeight="1" x14ac:dyDescent="0.3">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3.5" customHeight="1" x14ac:dyDescent="0.3">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3.5" customHeight="1" x14ac:dyDescent="0.3">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3.5" customHeight="1" x14ac:dyDescent="0.3">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3.5" customHeight="1" x14ac:dyDescent="0.3">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3.5" customHeight="1" x14ac:dyDescent="0.3">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3.5" customHeight="1" x14ac:dyDescent="0.3">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3.5" customHeight="1" x14ac:dyDescent="0.3">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3.5" customHeight="1" x14ac:dyDescent="0.3">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3.5" customHeight="1" x14ac:dyDescent="0.3">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3.5" customHeight="1" x14ac:dyDescent="0.3">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3.5" customHeight="1" x14ac:dyDescent="0.3">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3.5" customHeight="1" x14ac:dyDescent="0.3">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3.5" customHeight="1" x14ac:dyDescent="0.3">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3.5" customHeight="1" x14ac:dyDescent="0.3">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3.5" customHeight="1" x14ac:dyDescent="0.3">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3.5" customHeight="1" x14ac:dyDescent="0.3">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3.5" customHeight="1" x14ac:dyDescent="0.3">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3.5" customHeight="1" x14ac:dyDescent="0.3">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3.5" customHeight="1" x14ac:dyDescent="0.3">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3.5" customHeight="1" x14ac:dyDescent="0.3">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3.5" customHeight="1" x14ac:dyDescent="0.3">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3.5" customHeight="1" x14ac:dyDescent="0.3">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3.5" customHeight="1" x14ac:dyDescent="0.3">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3.5" customHeight="1" x14ac:dyDescent="0.3">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3.5" customHeight="1" x14ac:dyDescent="0.3">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3.5" customHeight="1" x14ac:dyDescent="0.3">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3.5" customHeight="1" x14ac:dyDescent="0.3">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3.5" customHeight="1" x14ac:dyDescent="0.3">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3.5" customHeight="1" x14ac:dyDescent="0.3">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3.5" customHeight="1" x14ac:dyDescent="0.3">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3.5" customHeight="1" x14ac:dyDescent="0.3">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3.5" customHeight="1" x14ac:dyDescent="0.3">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3.5" customHeight="1" x14ac:dyDescent="0.3">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3.5" customHeight="1" x14ac:dyDescent="0.3">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3.5" customHeight="1" x14ac:dyDescent="0.3">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3.5" customHeight="1" x14ac:dyDescent="0.3">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3.5" customHeight="1" x14ac:dyDescent="0.3">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3.5" customHeight="1" x14ac:dyDescent="0.3">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3.5" customHeight="1" x14ac:dyDescent="0.3">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3.5" customHeight="1" x14ac:dyDescent="0.3">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3.5" customHeight="1" x14ac:dyDescent="0.3">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3.5" customHeight="1" x14ac:dyDescent="0.3">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3.5" customHeight="1" x14ac:dyDescent="0.3">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3.5" customHeight="1" x14ac:dyDescent="0.3">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3.5" customHeight="1" x14ac:dyDescent="0.3">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3.5" customHeight="1" x14ac:dyDescent="0.3">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3.5" customHeight="1" x14ac:dyDescent="0.3">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3.5" customHeight="1" x14ac:dyDescent="0.3">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3.5" customHeight="1" x14ac:dyDescent="0.3">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3.5" customHeight="1" x14ac:dyDescent="0.3">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3.5" customHeight="1" x14ac:dyDescent="0.3">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3.5" customHeight="1" x14ac:dyDescent="0.3">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3.5" customHeight="1" x14ac:dyDescent="0.3">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3.5" customHeight="1" x14ac:dyDescent="0.3">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3.5" customHeight="1" x14ac:dyDescent="0.3">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3.5" customHeight="1" x14ac:dyDescent="0.3">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3.5" customHeight="1" x14ac:dyDescent="0.3">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3.5" customHeight="1" x14ac:dyDescent="0.3">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3.5" customHeight="1" x14ac:dyDescent="0.3">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3.5" customHeight="1" x14ac:dyDescent="0.3">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3.5" customHeight="1" x14ac:dyDescent="0.3">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3.5" customHeight="1" x14ac:dyDescent="0.3">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3.5" customHeight="1" x14ac:dyDescent="0.3">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3.5" customHeight="1" x14ac:dyDescent="0.3">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3.5" customHeight="1" x14ac:dyDescent="0.3">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3.5" customHeight="1" x14ac:dyDescent="0.3">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3.5" customHeight="1" x14ac:dyDescent="0.3">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3.5" customHeight="1" x14ac:dyDescent="0.3">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3.5" customHeight="1" x14ac:dyDescent="0.3">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3.5" customHeight="1" x14ac:dyDescent="0.3">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3.5" customHeight="1" x14ac:dyDescent="0.3">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3.5" customHeight="1" x14ac:dyDescent="0.3">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3.5" customHeight="1" x14ac:dyDescent="0.3">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3.5" customHeight="1" x14ac:dyDescent="0.3">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3.5" customHeight="1" x14ac:dyDescent="0.3">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3.5" customHeight="1" x14ac:dyDescent="0.3">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3.5" customHeight="1" x14ac:dyDescent="0.3">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3.5" customHeight="1" x14ac:dyDescent="0.3">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3.5" customHeight="1" x14ac:dyDescent="0.3">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3.5" customHeight="1" x14ac:dyDescent="0.3">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3.5" customHeight="1" x14ac:dyDescent="0.3">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3.5" customHeight="1" x14ac:dyDescent="0.3">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3.5" customHeight="1" x14ac:dyDescent="0.3">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3.5" customHeight="1" x14ac:dyDescent="0.3">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3.5" customHeight="1" x14ac:dyDescent="0.3">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3.5" customHeight="1" x14ac:dyDescent="0.3">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3.5" customHeight="1" x14ac:dyDescent="0.3">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3.5" customHeight="1" x14ac:dyDescent="0.3">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3.5" customHeight="1" x14ac:dyDescent="0.3">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3.5" customHeight="1" x14ac:dyDescent="0.3">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3.5" customHeight="1" x14ac:dyDescent="0.3">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3.5" customHeight="1" x14ac:dyDescent="0.3">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3.5" customHeight="1" x14ac:dyDescent="0.3">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3.5" customHeight="1" x14ac:dyDescent="0.3">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3.5" customHeight="1" x14ac:dyDescent="0.3">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3.5" customHeight="1" x14ac:dyDescent="0.3">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3.5" customHeight="1" x14ac:dyDescent="0.3">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3.5" customHeight="1" x14ac:dyDescent="0.3">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3.5" customHeight="1" x14ac:dyDescent="0.3">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3.5" customHeight="1" x14ac:dyDescent="0.3">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3.5" customHeight="1" x14ac:dyDescent="0.3">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3.5" customHeight="1" x14ac:dyDescent="0.3">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3.5" customHeight="1" x14ac:dyDescent="0.3">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3.5" customHeight="1" x14ac:dyDescent="0.3">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3.5" customHeight="1" x14ac:dyDescent="0.3">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3.5" customHeight="1" x14ac:dyDescent="0.3">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3.5" customHeight="1" x14ac:dyDescent="0.3">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3.5" customHeight="1" x14ac:dyDescent="0.3">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3.5" customHeight="1" x14ac:dyDescent="0.3">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3.5" customHeight="1" x14ac:dyDescent="0.3">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3.5" customHeight="1" x14ac:dyDescent="0.3">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3.5" customHeight="1" x14ac:dyDescent="0.3">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3.5" customHeight="1" x14ac:dyDescent="0.3">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3.5" customHeight="1" x14ac:dyDescent="0.3">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3.5" customHeight="1" x14ac:dyDescent="0.3">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3.5" customHeight="1" x14ac:dyDescent="0.3">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3.5" customHeight="1" x14ac:dyDescent="0.3">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3.5" customHeight="1" x14ac:dyDescent="0.3">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3.5" customHeight="1" x14ac:dyDescent="0.3">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3.5" customHeight="1" x14ac:dyDescent="0.3">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3.5" customHeight="1" x14ac:dyDescent="0.3">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3.5" customHeight="1" x14ac:dyDescent="0.3">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3.5" customHeight="1" x14ac:dyDescent="0.3">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3.5" customHeight="1" x14ac:dyDescent="0.3">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3.5" customHeight="1" x14ac:dyDescent="0.3">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3.5" customHeight="1" x14ac:dyDescent="0.3">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3.5" customHeight="1" x14ac:dyDescent="0.3">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3.5" customHeight="1" x14ac:dyDescent="0.3">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3.5" customHeight="1" x14ac:dyDescent="0.3">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3.5" customHeight="1" x14ac:dyDescent="0.3">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3.5" customHeight="1" x14ac:dyDescent="0.3">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3.5" customHeight="1" x14ac:dyDescent="0.3">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3.5" customHeight="1" x14ac:dyDescent="0.3">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3.5" customHeight="1" x14ac:dyDescent="0.3">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3.5" customHeight="1" x14ac:dyDescent="0.3">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3.5" customHeight="1" x14ac:dyDescent="0.3">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3.5" customHeight="1" x14ac:dyDescent="0.3">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3.5" customHeight="1" x14ac:dyDescent="0.3">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3.5" customHeight="1" x14ac:dyDescent="0.3">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3.5" customHeight="1" x14ac:dyDescent="0.3">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3.5" customHeight="1" x14ac:dyDescent="0.3">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3.5" customHeight="1" x14ac:dyDescent="0.3">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3.5" customHeight="1" x14ac:dyDescent="0.3">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3.5" customHeight="1" x14ac:dyDescent="0.3">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3.5" customHeight="1" x14ac:dyDescent="0.3">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3.5" customHeight="1" x14ac:dyDescent="0.3">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3.5" customHeight="1" x14ac:dyDescent="0.3">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3.5" customHeight="1" x14ac:dyDescent="0.3">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3.5" customHeight="1" x14ac:dyDescent="0.3">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3.5" customHeight="1" x14ac:dyDescent="0.3">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3.5" customHeight="1" x14ac:dyDescent="0.3">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3.5" customHeight="1" x14ac:dyDescent="0.3">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3.5" customHeight="1" x14ac:dyDescent="0.3">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3.5" customHeight="1" x14ac:dyDescent="0.3">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3.5" customHeight="1" x14ac:dyDescent="0.3">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3.5" customHeight="1" x14ac:dyDescent="0.3">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3.5" customHeight="1" x14ac:dyDescent="0.3">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3.5" customHeight="1" x14ac:dyDescent="0.3">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3.5" customHeight="1" x14ac:dyDescent="0.3">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3.5" customHeight="1" x14ac:dyDescent="0.3">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3.5" customHeight="1" x14ac:dyDescent="0.3">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3.5" customHeight="1" x14ac:dyDescent="0.3">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3.5" customHeight="1" x14ac:dyDescent="0.3">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3.5" customHeight="1" x14ac:dyDescent="0.3">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3.5" customHeight="1" x14ac:dyDescent="0.3">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3.5" customHeight="1" x14ac:dyDescent="0.3">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3.5" customHeight="1" x14ac:dyDescent="0.3">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3.5" customHeight="1" x14ac:dyDescent="0.3">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3.5" customHeight="1" x14ac:dyDescent="0.3">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3.5" customHeight="1" x14ac:dyDescent="0.3">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3.5" customHeight="1" x14ac:dyDescent="0.3">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3.5" customHeight="1" x14ac:dyDescent="0.3">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3.5" customHeight="1" x14ac:dyDescent="0.3">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3.5" customHeight="1" x14ac:dyDescent="0.3">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3.5" customHeight="1" x14ac:dyDescent="0.3">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3.5" customHeight="1" x14ac:dyDescent="0.3">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3.5" customHeight="1" x14ac:dyDescent="0.3">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3.5" customHeight="1" x14ac:dyDescent="0.3">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3.5" customHeight="1" x14ac:dyDescent="0.3">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3.5" customHeight="1" x14ac:dyDescent="0.3">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3.5" customHeight="1" x14ac:dyDescent="0.3">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3.5" customHeight="1" x14ac:dyDescent="0.3">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3.5" customHeight="1" x14ac:dyDescent="0.3">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3.5" customHeight="1" x14ac:dyDescent="0.3">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3.5" customHeight="1" x14ac:dyDescent="0.3">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3.5" customHeight="1" x14ac:dyDescent="0.3">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3.5" customHeight="1" x14ac:dyDescent="0.3">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3.5" customHeight="1" x14ac:dyDescent="0.3">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3.5" customHeight="1" x14ac:dyDescent="0.3">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3.5" customHeight="1" x14ac:dyDescent="0.3">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3.5" customHeight="1" x14ac:dyDescent="0.3">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3.5" customHeight="1" x14ac:dyDescent="0.3">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3.5" customHeight="1" x14ac:dyDescent="0.3">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3.5" customHeight="1" x14ac:dyDescent="0.3">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3.5" customHeight="1" x14ac:dyDescent="0.3">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3.5" customHeight="1" x14ac:dyDescent="0.3">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3.5" customHeight="1" x14ac:dyDescent="0.3">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3.5" customHeight="1" x14ac:dyDescent="0.3">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3.5" customHeight="1" x14ac:dyDescent="0.3">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3.5" customHeight="1" x14ac:dyDescent="0.3">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3.5" customHeight="1" x14ac:dyDescent="0.3">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3.5" customHeight="1" x14ac:dyDescent="0.3">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3.5" customHeight="1" x14ac:dyDescent="0.3">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3.5" customHeight="1" x14ac:dyDescent="0.3">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3.5" customHeight="1" x14ac:dyDescent="0.3">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3.5" customHeight="1" x14ac:dyDescent="0.3">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3.5" customHeight="1" x14ac:dyDescent="0.3">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3.5" customHeight="1" x14ac:dyDescent="0.3">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3.5" customHeight="1" x14ac:dyDescent="0.3">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3.5" customHeight="1" x14ac:dyDescent="0.3">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3.5" customHeight="1" x14ac:dyDescent="0.3">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3.5" customHeight="1" x14ac:dyDescent="0.3">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3.5" customHeight="1" x14ac:dyDescent="0.3">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3.5" customHeight="1" x14ac:dyDescent="0.3">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3.5" customHeight="1" x14ac:dyDescent="0.3">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3.5" customHeight="1" x14ac:dyDescent="0.3">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3.5" customHeight="1" x14ac:dyDescent="0.3">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3.5" customHeight="1" x14ac:dyDescent="0.3">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3.5" customHeight="1" x14ac:dyDescent="0.3">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3.5" customHeight="1" x14ac:dyDescent="0.3">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3.5" customHeight="1" x14ac:dyDescent="0.3">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3.5" customHeight="1" x14ac:dyDescent="0.3">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3.5" customHeight="1" x14ac:dyDescent="0.3">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3.5" customHeight="1" x14ac:dyDescent="0.3">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3.5" customHeight="1" x14ac:dyDescent="0.3">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3.5" customHeight="1" x14ac:dyDescent="0.3">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3.5" customHeight="1" x14ac:dyDescent="0.3">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3.5" customHeight="1" x14ac:dyDescent="0.3">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3.5" customHeight="1" x14ac:dyDescent="0.3">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3.5" customHeight="1" x14ac:dyDescent="0.3">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3.5" customHeight="1" x14ac:dyDescent="0.3">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3.5" customHeight="1" x14ac:dyDescent="0.3">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3.5" customHeight="1" x14ac:dyDescent="0.3">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3.5" customHeight="1" x14ac:dyDescent="0.3">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3.5" customHeight="1" x14ac:dyDescent="0.3">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3.5" customHeight="1" x14ac:dyDescent="0.3">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3.5" customHeight="1" x14ac:dyDescent="0.3">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3.5" customHeight="1" x14ac:dyDescent="0.3">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3.5" customHeight="1" x14ac:dyDescent="0.3">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3.5" customHeight="1" x14ac:dyDescent="0.3">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3.5" customHeight="1" x14ac:dyDescent="0.3">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3.5" customHeight="1" x14ac:dyDescent="0.3">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3.5" customHeight="1" x14ac:dyDescent="0.3">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3.5" customHeight="1" x14ac:dyDescent="0.3">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3.5" customHeight="1" x14ac:dyDescent="0.3">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3.5" customHeight="1" x14ac:dyDescent="0.3">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3.5" customHeight="1" x14ac:dyDescent="0.3">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3.5" customHeight="1" x14ac:dyDescent="0.3">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3.5" customHeight="1" x14ac:dyDescent="0.3">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3.5" customHeight="1" x14ac:dyDescent="0.3">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3.5" customHeight="1" x14ac:dyDescent="0.3">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3.5" customHeight="1" x14ac:dyDescent="0.3">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3.5" customHeight="1" x14ac:dyDescent="0.3">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3.5" customHeight="1" x14ac:dyDescent="0.3">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3.5" customHeight="1" x14ac:dyDescent="0.3">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3.5" customHeight="1" x14ac:dyDescent="0.3">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3.5" customHeight="1" x14ac:dyDescent="0.3">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3.5" customHeight="1" x14ac:dyDescent="0.3">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3.5" customHeight="1" x14ac:dyDescent="0.3">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3.5" customHeight="1" x14ac:dyDescent="0.3">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3.5" customHeight="1" x14ac:dyDescent="0.3">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3.5" customHeight="1" x14ac:dyDescent="0.3">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3.5" customHeight="1" x14ac:dyDescent="0.3">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3.5" customHeight="1" x14ac:dyDescent="0.3">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3.5" customHeight="1" x14ac:dyDescent="0.3">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3.5" customHeight="1" x14ac:dyDescent="0.3">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3.5" customHeight="1" x14ac:dyDescent="0.3">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3.5" customHeight="1" x14ac:dyDescent="0.3">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3.5" customHeight="1" x14ac:dyDescent="0.3">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3.5" customHeight="1" x14ac:dyDescent="0.3">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3.5" customHeight="1" x14ac:dyDescent="0.3">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3.5" customHeight="1" x14ac:dyDescent="0.3">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3.5" customHeight="1" x14ac:dyDescent="0.3">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3.5" customHeight="1" x14ac:dyDescent="0.3">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3.5" customHeight="1" x14ac:dyDescent="0.3">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3.5" customHeight="1" x14ac:dyDescent="0.3">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3.5" customHeight="1" x14ac:dyDescent="0.3">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3.5" customHeight="1" x14ac:dyDescent="0.3">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3.5" customHeight="1" x14ac:dyDescent="0.3">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3.5" customHeight="1" x14ac:dyDescent="0.3">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3.5" customHeight="1" x14ac:dyDescent="0.3">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3.5" customHeight="1" x14ac:dyDescent="0.3">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3.5" customHeight="1" x14ac:dyDescent="0.3">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3.5" customHeight="1" x14ac:dyDescent="0.3">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3.5" customHeight="1" x14ac:dyDescent="0.3">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3.5" customHeight="1" x14ac:dyDescent="0.3">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3.5" customHeight="1" x14ac:dyDescent="0.3">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3.5" customHeight="1" x14ac:dyDescent="0.3">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3.5" customHeight="1" x14ac:dyDescent="0.3">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3.5" customHeight="1" x14ac:dyDescent="0.3">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3.5" customHeight="1" x14ac:dyDescent="0.3">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3.5" customHeight="1" x14ac:dyDescent="0.3">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3.5" customHeight="1" x14ac:dyDescent="0.3">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3.5" customHeight="1" x14ac:dyDescent="0.3">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3.5" customHeight="1" x14ac:dyDescent="0.3">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3.5" customHeight="1" x14ac:dyDescent="0.3">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3.5" customHeight="1" x14ac:dyDescent="0.3">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3.5" customHeight="1" x14ac:dyDescent="0.3">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3.5" customHeight="1" x14ac:dyDescent="0.3">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3.5" customHeight="1" x14ac:dyDescent="0.3">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3.5" customHeight="1" x14ac:dyDescent="0.3">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3.5" customHeight="1" x14ac:dyDescent="0.3">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3.5" customHeight="1" x14ac:dyDescent="0.3">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3.5" customHeight="1" x14ac:dyDescent="0.3">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3.5" customHeight="1" x14ac:dyDescent="0.3">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3.5" customHeight="1" x14ac:dyDescent="0.3">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3.5" customHeight="1" x14ac:dyDescent="0.3">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3.5" customHeight="1" x14ac:dyDescent="0.3">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3.5" customHeight="1" x14ac:dyDescent="0.3">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3.5" customHeight="1" x14ac:dyDescent="0.3">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3.5" customHeight="1" x14ac:dyDescent="0.3">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3.5" customHeight="1" x14ac:dyDescent="0.3">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3.5" customHeight="1" x14ac:dyDescent="0.3">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3.5" customHeight="1" x14ac:dyDescent="0.3">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3.5" customHeight="1" x14ac:dyDescent="0.3">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3.5" customHeight="1" x14ac:dyDescent="0.3">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3.5" customHeight="1" x14ac:dyDescent="0.3">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3.5" customHeight="1" x14ac:dyDescent="0.3">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3.5" customHeight="1" x14ac:dyDescent="0.3">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3.5" customHeight="1" x14ac:dyDescent="0.3">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3.5" customHeight="1" x14ac:dyDescent="0.3">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3.5" customHeight="1" x14ac:dyDescent="0.3">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3.5" customHeight="1" x14ac:dyDescent="0.3">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3.5" customHeight="1" x14ac:dyDescent="0.3">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3.5" customHeight="1" x14ac:dyDescent="0.3">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3.5" customHeight="1" x14ac:dyDescent="0.3">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3.5" customHeight="1" x14ac:dyDescent="0.3">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3.5" customHeight="1" x14ac:dyDescent="0.3">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3.5" customHeight="1" x14ac:dyDescent="0.3">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3.5" customHeight="1" x14ac:dyDescent="0.3">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3.5" customHeight="1" x14ac:dyDescent="0.3">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3.5" customHeight="1" x14ac:dyDescent="0.3">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3.5" customHeight="1" x14ac:dyDescent="0.3">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3.5" customHeight="1" x14ac:dyDescent="0.3">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3.5" customHeight="1" x14ac:dyDescent="0.3">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3.5" customHeight="1" x14ac:dyDescent="0.3">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3.5" customHeight="1" x14ac:dyDescent="0.3">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3.5" customHeight="1" x14ac:dyDescent="0.3">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3.5" customHeight="1" x14ac:dyDescent="0.3">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3.5" customHeight="1" x14ac:dyDescent="0.3">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3.5" customHeight="1" x14ac:dyDescent="0.3">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3.5" customHeight="1" x14ac:dyDescent="0.3">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3.5" customHeight="1" x14ac:dyDescent="0.3">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3.5" customHeight="1" x14ac:dyDescent="0.3">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3.5" customHeight="1" x14ac:dyDescent="0.3">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3.5" customHeight="1" x14ac:dyDescent="0.3">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3.5" customHeight="1" x14ac:dyDescent="0.3">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3.5" customHeight="1" x14ac:dyDescent="0.3">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3.5" customHeight="1" x14ac:dyDescent="0.3">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3.5" customHeight="1" x14ac:dyDescent="0.3">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3.5" customHeight="1" x14ac:dyDescent="0.3">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3.5" customHeight="1" x14ac:dyDescent="0.3">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3.5" customHeight="1" x14ac:dyDescent="0.3">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3.5" customHeight="1" x14ac:dyDescent="0.3">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3.5" customHeight="1" x14ac:dyDescent="0.3">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3.5" customHeight="1" x14ac:dyDescent="0.3">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3.5" customHeight="1" x14ac:dyDescent="0.3">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3.5" customHeight="1" x14ac:dyDescent="0.3">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3.5" customHeight="1" x14ac:dyDescent="0.3">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3.5" customHeight="1" x14ac:dyDescent="0.3">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3.5" customHeight="1" x14ac:dyDescent="0.3">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3.5" customHeight="1" x14ac:dyDescent="0.3">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3.5" customHeight="1" x14ac:dyDescent="0.3">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3.5" customHeight="1" x14ac:dyDescent="0.3">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3.5" customHeight="1" x14ac:dyDescent="0.3">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3.5" customHeight="1" x14ac:dyDescent="0.3">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3.5" customHeight="1" x14ac:dyDescent="0.3">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3.5" customHeight="1" x14ac:dyDescent="0.3">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3.5" customHeight="1" x14ac:dyDescent="0.3">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3.5" customHeight="1" x14ac:dyDescent="0.3">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3.5" customHeight="1" x14ac:dyDescent="0.3">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3.5" customHeight="1" x14ac:dyDescent="0.3">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3.5" customHeight="1" x14ac:dyDescent="0.3">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3.5" customHeight="1" x14ac:dyDescent="0.3">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3.5" customHeight="1" x14ac:dyDescent="0.3">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3.5" customHeight="1" x14ac:dyDescent="0.3">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3.5" customHeight="1" x14ac:dyDescent="0.3">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3.5" customHeight="1" x14ac:dyDescent="0.3">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3.5" customHeight="1" x14ac:dyDescent="0.3">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3.5" customHeight="1" x14ac:dyDescent="0.3">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3.5" customHeight="1" x14ac:dyDescent="0.3">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3.5" customHeight="1" x14ac:dyDescent="0.3">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3.5" customHeight="1" x14ac:dyDescent="0.3">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3.5" customHeight="1" x14ac:dyDescent="0.3">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3.5" customHeight="1" x14ac:dyDescent="0.3">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3.5" customHeight="1" x14ac:dyDescent="0.3">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3.5" customHeight="1" x14ac:dyDescent="0.3">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3.5" customHeight="1" x14ac:dyDescent="0.3">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3.5" customHeight="1" x14ac:dyDescent="0.3">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3.5" customHeight="1" x14ac:dyDescent="0.3">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3.5" customHeight="1" x14ac:dyDescent="0.3">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3.5" customHeight="1" x14ac:dyDescent="0.3">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3.5" customHeight="1" x14ac:dyDescent="0.3">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3.5" customHeight="1" x14ac:dyDescent="0.3">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3.5" customHeight="1" x14ac:dyDescent="0.3">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3.5" customHeight="1" x14ac:dyDescent="0.3">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3.5" customHeight="1" x14ac:dyDescent="0.3">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3.5" customHeight="1" x14ac:dyDescent="0.3">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3.5" customHeight="1" x14ac:dyDescent="0.3">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3.5" customHeight="1" x14ac:dyDescent="0.3">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3.5" customHeight="1" x14ac:dyDescent="0.3">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3.5" customHeight="1" x14ac:dyDescent="0.3">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3.5" customHeight="1" x14ac:dyDescent="0.3">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3.5" customHeight="1" x14ac:dyDescent="0.3">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3.5" customHeight="1" x14ac:dyDescent="0.3">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3.5" customHeight="1" x14ac:dyDescent="0.3">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3.5" customHeight="1" x14ac:dyDescent="0.3">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3.5" customHeight="1" x14ac:dyDescent="0.3">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3.5" customHeight="1" x14ac:dyDescent="0.3">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3.5" customHeight="1" x14ac:dyDescent="0.3">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3.5" customHeight="1" x14ac:dyDescent="0.3">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3.5" customHeight="1" x14ac:dyDescent="0.3">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3.5" customHeight="1" x14ac:dyDescent="0.3">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3.5" customHeight="1" x14ac:dyDescent="0.3">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3.5" customHeight="1" x14ac:dyDescent="0.3">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3.5" customHeight="1" x14ac:dyDescent="0.3">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3.5" customHeight="1" x14ac:dyDescent="0.3">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3.5" customHeight="1" x14ac:dyDescent="0.3">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3.5" customHeight="1" x14ac:dyDescent="0.3">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3.5" customHeight="1" x14ac:dyDescent="0.3">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3.5" customHeight="1" x14ac:dyDescent="0.3">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3.5" customHeight="1" x14ac:dyDescent="0.3">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3.5" customHeight="1" x14ac:dyDescent="0.3">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3.5" customHeight="1" x14ac:dyDescent="0.3">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3.5" customHeight="1" x14ac:dyDescent="0.3">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3.5" customHeight="1" x14ac:dyDescent="0.3">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3.5" customHeight="1" x14ac:dyDescent="0.3">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3.5" customHeight="1" x14ac:dyDescent="0.3">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3.5" customHeight="1" x14ac:dyDescent="0.3">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3.5" customHeight="1" x14ac:dyDescent="0.3">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3.5" customHeight="1" x14ac:dyDescent="0.3">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3.5" customHeight="1" x14ac:dyDescent="0.3">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3.5" customHeight="1" x14ac:dyDescent="0.3">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3.5" customHeight="1" x14ac:dyDescent="0.3">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3.5" customHeight="1" x14ac:dyDescent="0.3">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3.5" customHeight="1" x14ac:dyDescent="0.3">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3.5" customHeight="1" x14ac:dyDescent="0.3">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3.5" customHeight="1" x14ac:dyDescent="0.3">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3.5" customHeight="1" x14ac:dyDescent="0.3">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3.5" customHeight="1" x14ac:dyDescent="0.3">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3.5" customHeight="1" x14ac:dyDescent="0.3">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3.5" customHeight="1" x14ac:dyDescent="0.3">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3.5" customHeight="1" x14ac:dyDescent="0.3">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3.5" customHeight="1" x14ac:dyDescent="0.3">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3.5" customHeight="1" x14ac:dyDescent="0.3">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3.5" customHeight="1" x14ac:dyDescent="0.3">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3.5" customHeight="1" x14ac:dyDescent="0.3">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3.5" customHeight="1" x14ac:dyDescent="0.3">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3.5" customHeight="1" x14ac:dyDescent="0.3">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3.5" customHeight="1" x14ac:dyDescent="0.3">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3.5" customHeight="1" x14ac:dyDescent="0.3">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3.5" customHeight="1" x14ac:dyDescent="0.3">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3.5" customHeight="1" x14ac:dyDescent="0.3">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3.5" customHeight="1" x14ac:dyDescent="0.3">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3.5" customHeight="1" x14ac:dyDescent="0.3">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3.5" customHeight="1" x14ac:dyDescent="0.3">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3.5" customHeight="1" x14ac:dyDescent="0.3">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3.5" customHeight="1" x14ac:dyDescent="0.3">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3.5" customHeight="1" x14ac:dyDescent="0.3">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3.5" customHeight="1" x14ac:dyDescent="0.3">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3.5" customHeight="1" x14ac:dyDescent="0.3">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3.5" customHeight="1" x14ac:dyDescent="0.3">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3.5" customHeight="1" x14ac:dyDescent="0.3">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3.5" customHeight="1" x14ac:dyDescent="0.3">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3.5" customHeight="1" x14ac:dyDescent="0.3">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3.5" customHeight="1" x14ac:dyDescent="0.3">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3.5" customHeight="1" x14ac:dyDescent="0.3">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3.5" customHeight="1" x14ac:dyDescent="0.3">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3.5" customHeight="1" x14ac:dyDescent="0.3">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3.5" customHeight="1" x14ac:dyDescent="0.3">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3.5" customHeight="1" x14ac:dyDescent="0.3">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3.5" customHeight="1" x14ac:dyDescent="0.3">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3.5" customHeight="1" x14ac:dyDescent="0.3">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3.5" customHeight="1" x14ac:dyDescent="0.3">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3.5" customHeight="1" x14ac:dyDescent="0.3">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3.5" customHeight="1" x14ac:dyDescent="0.3">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3.5" customHeight="1" x14ac:dyDescent="0.3">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3.5" customHeight="1" x14ac:dyDescent="0.3">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3.5" customHeight="1" x14ac:dyDescent="0.3">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3.5" customHeight="1" x14ac:dyDescent="0.3">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3.5" customHeight="1" x14ac:dyDescent="0.3">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3.5" customHeight="1" x14ac:dyDescent="0.3">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3.5" customHeight="1" x14ac:dyDescent="0.3">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3.5" customHeight="1" x14ac:dyDescent="0.3">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3.5" customHeight="1" x14ac:dyDescent="0.3">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3.5" customHeight="1" x14ac:dyDescent="0.3">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3.5" customHeight="1" x14ac:dyDescent="0.3">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3.5" customHeight="1" x14ac:dyDescent="0.3">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3.5" customHeight="1" x14ac:dyDescent="0.3">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3.5" customHeight="1" x14ac:dyDescent="0.3">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3.5" customHeight="1" x14ac:dyDescent="0.3">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3.5" customHeight="1" x14ac:dyDescent="0.3">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3.5" customHeight="1" x14ac:dyDescent="0.3">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3.5" customHeight="1" x14ac:dyDescent="0.3">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3.5" customHeight="1" x14ac:dyDescent="0.3">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3.5" customHeight="1" x14ac:dyDescent="0.3">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3.5" customHeight="1" x14ac:dyDescent="0.3">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3.5" customHeight="1" x14ac:dyDescent="0.3">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3.5" customHeight="1" x14ac:dyDescent="0.3">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3.5" customHeight="1" x14ac:dyDescent="0.3">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3.5" customHeight="1" x14ac:dyDescent="0.3">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3.5" customHeight="1" x14ac:dyDescent="0.3">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3.5" customHeight="1" x14ac:dyDescent="0.3">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3.5" customHeight="1" x14ac:dyDescent="0.3">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3.5" customHeight="1" x14ac:dyDescent="0.3">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3.5" customHeight="1" x14ac:dyDescent="0.3">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3.5" customHeight="1" x14ac:dyDescent="0.3">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3.5" customHeight="1" x14ac:dyDescent="0.3">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3.5" customHeight="1" x14ac:dyDescent="0.3">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3.5" customHeight="1" x14ac:dyDescent="0.3">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3.5" customHeight="1" x14ac:dyDescent="0.3">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3.5" customHeight="1" x14ac:dyDescent="0.3">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3.5" customHeight="1" x14ac:dyDescent="0.3">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3.5" customHeight="1" x14ac:dyDescent="0.3">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3.5" customHeight="1" x14ac:dyDescent="0.3">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3.5" customHeight="1" x14ac:dyDescent="0.3">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3.5" customHeight="1" x14ac:dyDescent="0.3">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3.5" customHeight="1" x14ac:dyDescent="0.3">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3.5" customHeight="1" x14ac:dyDescent="0.3">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3.5" customHeight="1" x14ac:dyDescent="0.3">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3.5" customHeight="1" x14ac:dyDescent="0.3">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3.5" customHeight="1" x14ac:dyDescent="0.3">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3.5" customHeight="1" x14ac:dyDescent="0.3">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3.5" customHeight="1" x14ac:dyDescent="0.3">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3.5" customHeight="1" x14ac:dyDescent="0.3">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3.5" customHeight="1" x14ac:dyDescent="0.3">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3.5" customHeight="1" x14ac:dyDescent="0.3">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3.5" customHeight="1" x14ac:dyDescent="0.3">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3.5" customHeight="1" x14ac:dyDescent="0.3">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3.5" customHeight="1" x14ac:dyDescent="0.3">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3.5" customHeight="1" x14ac:dyDescent="0.3">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3.5" customHeight="1" x14ac:dyDescent="0.3">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3.5" customHeight="1" x14ac:dyDescent="0.3">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3.5" customHeight="1" x14ac:dyDescent="0.3">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3.5" customHeight="1" x14ac:dyDescent="0.3">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3.5" customHeight="1" x14ac:dyDescent="0.3">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3.5" customHeight="1" x14ac:dyDescent="0.3">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3.5" customHeight="1" x14ac:dyDescent="0.3">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3.5" customHeight="1" x14ac:dyDescent="0.3">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3.5" customHeight="1" x14ac:dyDescent="0.3">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3.5" customHeight="1" x14ac:dyDescent="0.3">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3.5" customHeight="1" x14ac:dyDescent="0.3">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3.5" customHeight="1" x14ac:dyDescent="0.3">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3.5" customHeight="1" x14ac:dyDescent="0.3">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3.5" customHeight="1" x14ac:dyDescent="0.3">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3.5" customHeight="1" x14ac:dyDescent="0.3">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3.5" customHeight="1" x14ac:dyDescent="0.3">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3.5" customHeight="1" x14ac:dyDescent="0.3">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3.5" customHeight="1" x14ac:dyDescent="0.3">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3.5" customHeight="1" x14ac:dyDescent="0.3">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3.5" customHeight="1" x14ac:dyDescent="0.3">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3.5" customHeight="1" x14ac:dyDescent="0.3">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3.5" customHeight="1" x14ac:dyDescent="0.3">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3.5" customHeight="1" x14ac:dyDescent="0.3">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3.5" customHeight="1" x14ac:dyDescent="0.3">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3.5" customHeight="1" x14ac:dyDescent="0.3">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3.5" customHeight="1" x14ac:dyDescent="0.3">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3.5" customHeight="1" x14ac:dyDescent="0.3">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3.5" customHeight="1" x14ac:dyDescent="0.3">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3.5" customHeight="1" x14ac:dyDescent="0.3">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3.5" customHeight="1" x14ac:dyDescent="0.3">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3.5" customHeight="1" x14ac:dyDescent="0.3">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3.5" customHeight="1" x14ac:dyDescent="0.3">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3.5" customHeight="1" x14ac:dyDescent="0.3">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3.5" customHeight="1" x14ac:dyDescent="0.3">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3.5" customHeight="1" x14ac:dyDescent="0.3">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3.5" customHeight="1" x14ac:dyDescent="0.3">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3.5" customHeight="1" x14ac:dyDescent="0.3">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3.5" customHeight="1" x14ac:dyDescent="0.3">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3.5" customHeight="1" x14ac:dyDescent="0.3">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3.5" customHeight="1" x14ac:dyDescent="0.3">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3.5" customHeight="1" x14ac:dyDescent="0.3">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3.5" customHeight="1" x14ac:dyDescent="0.3">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3.5" customHeight="1" x14ac:dyDescent="0.3">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3.5" customHeight="1" x14ac:dyDescent="0.3">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3.5" customHeight="1" x14ac:dyDescent="0.3">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3.5" customHeight="1" x14ac:dyDescent="0.3">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3.5" customHeight="1" x14ac:dyDescent="0.3">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3.5" customHeight="1" x14ac:dyDescent="0.3">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3.5" customHeight="1" x14ac:dyDescent="0.3">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3.5" customHeight="1" x14ac:dyDescent="0.3">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3.5" customHeight="1" x14ac:dyDescent="0.3">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3.5" customHeight="1" x14ac:dyDescent="0.3">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3.5" customHeight="1" x14ac:dyDescent="0.3">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3.5" customHeight="1" x14ac:dyDescent="0.3">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3.5" customHeight="1" x14ac:dyDescent="0.3">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3.5" customHeight="1" x14ac:dyDescent="0.3">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3.5" customHeight="1" x14ac:dyDescent="0.3">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3.5" customHeight="1" x14ac:dyDescent="0.3">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3.5" customHeight="1" x14ac:dyDescent="0.3">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3.5" customHeight="1" x14ac:dyDescent="0.3">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3.5" customHeight="1" x14ac:dyDescent="0.3">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3.5" customHeight="1" x14ac:dyDescent="0.3">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3.5" customHeight="1" x14ac:dyDescent="0.3">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3.5" customHeight="1" x14ac:dyDescent="0.3">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3.5" customHeight="1" x14ac:dyDescent="0.3">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3.5" customHeight="1" x14ac:dyDescent="0.3">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3.5" customHeight="1" x14ac:dyDescent="0.3">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3.5" customHeight="1" x14ac:dyDescent="0.3">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3.5" customHeight="1" x14ac:dyDescent="0.3">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3.5" customHeight="1" x14ac:dyDescent="0.3">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3.5" customHeight="1" x14ac:dyDescent="0.3">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3.5" customHeight="1" x14ac:dyDescent="0.3">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3.5" customHeight="1" x14ac:dyDescent="0.3">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3.5" customHeight="1" x14ac:dyDescent="0.3">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3.5" customHeight="1" x14ac:dyDescent="0.3">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3.5" customHeight="1" x14ac:dyDescent="0.3">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3.5" customHeight="1" x14ac:dyDescent="0.3">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3.5" customHeight="1" x14ac:dyDescent="0.3">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3.5" customHeight="1" x14ac:dyDescent="0.3">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3.5" customHeight="1" x14ac:dyDescent="0.3">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3.5" customHeight="1" x14ac:dyDescent="0.3">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3.5" customHeight="1" x14ac:dyDescent="0.3">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3.5" customHeight="1" x14ac:dyDescent="0.3">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3.5" customHeight="1" x14ac:dyDescent="0.3">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3.5" customHeight="1" x14ac:dyDescent="0.3">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3.5" customHeight="1" x14ac:dyDescent="0.3">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3.5" customHeight="1" x14ac:dyDescent="0.3">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3.5" customHeight="1" x14ac:dyDescent="0.3">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3.5" customHeight="1" x14ac:dyDescent="0.3">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3.5" customHeight="1" x14ac:dyDescent="0.3">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3.5" customHeight="1" x14ac:dyDescent="0.3">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3.5" customHeight="1" x14ac:dyDescent="0.3">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3.5" customHeight="1" x14ac:dyDescent="0.3">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3.5" customHeight="1" x14ac:dyDescent="0.3">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3.5" customHeight="1" x14ac:dyDescent="0.3">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3.5" customHeight="1" x14ac:dyDescent="0.3">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3.5" customHeight="1" x14ac:dyDescent="0.3">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3.5" customHeight="1" x14ac:dyDescent="0.3">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3.5" customHeight="1" x14ac:dyDescent="0.3">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3.5" customHeight="1" x14ac:dyDescent="0.3">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3.5" customHeight="1" x14ac:dyDescent="0.3">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3.5" customHeight="1" x14ac:dyDescent="0.3">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3.5" customHeight="1" x14ac:dyDescent="0.3">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3.5" customHeight="1" x14ac:dyDescent="0.3">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3.5" customHeight="1" x14ac:dyDescent="0.3">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3.5" customHeight="1" x14ac:dyDescent="0.3">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3.5" customHeight="1" x14ac:dyDescent="0.3">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3.5" customHeight="1" x14ac:dyDescent="0.3">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3.5" customHeight="1" x14ac:dyDescent="0.3">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3.5" customHeight="1" x14ac:dyDescent="0.3">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3.5" customHeight="1" x14ac:dyDescent="0.3">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3.5" customHeight="1" x14ac:dyDescent="0.3">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3.5" customHeight="1" x14ac:dyDescent="0.3">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3.5" customHeight="1" x14ac:dyDescent="0.3">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3.5" customHeight="1" x14ac:dyDescent="0.3">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3.5" customHeight="1" x14ac:dyDescent="0.3">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3.5" customHeight="1" x14ac:dyDescent="0.3">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3.5" customHeight="1" x14ac:dyDescent="0.3">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3.5" customHeight="1" x14ac:dyDescent="0.3">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3.5" customHeight="1" x14ac:dyDescent="0.3">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3.5" customHeight="1" x14ac:dyDescent="0.3">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3.5" customHeight="1" x14ac:dyDescent="0.3">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3.5" customHeight="1" x14ac:dyDescent="0.3">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3.5" customHeight="1" x14ac:dyDescent="0.3">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3.5" customHeight="1" x14ac:dyDescent="0.3">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3.5" customHeight="1" x14ac:dyDescent="0.3">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3.5" customHeight="1" x14ac:dyDescent="0.3">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3.5" customHeight="1" x14ac:dyDescent="0.3">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3.5" customHeight="1" x14ac:dyDescent="0.3">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3.5" customHeight="1" x14ac:dyDescent="0.3">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3.5" customHeight="1" x14ac:dyDescent="0.3">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3.5" customHeight="1" x14ac:dyDescent="0.3">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3.5" customHeight="1" x14ac:dyDescent="0.3">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3.5" customHeight="1" x14ac:dyDescent="0.3">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3.5" customHeight="1" x14ac:dyDescent="0.3">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3.5" customHeight="1" x14ac:dyDescent="0.3">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3.5" customHeight="1" x14ac:dyDescent="0.3">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3.5" customHeight="1" x14ac:dyDescent="0.3">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3.5" customHeight="1" x14ac:dyDescent="0.3">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3.5" customHeight="1" x14ac:dyDescent="0.3">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3.5" customHeight="1" x14ac:dyDescent="0.3">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14">
    <mergeCell ref="A45:G45"/>
    <mergeCell ref="A46:G46"/>
    <mergeCell ref="A1:G1"/>
    <mergeCell ref="E2:F2"/>
    <mergeCell ref="D5:G5"/>
    <mergeCell ref="D7:G7"/>
    <mergeCell ref="A22:G22"/>
    <mergeCell ref="A23:G24"/>
    <mergeCell ref="A39:G39"/>
    <mergeCell ref="A40:G40"/>
    <mergeCell ref="A41:G41"/>
    <mergeCell ref="A42:G42"/>
    <mergeCell ref="A43:G43"/>
    <mergeCell ref="A44:G44"/>
  </mergeCells>
  <dataValidations count="1">
    <dataValidation type="list" allowBlank="1" showErrorMessage="1" sqref="A2" xr:uid="{00000000-0002-0000-0200-000000000000}">
      <formula1>"PUBLIC,INTERNAL,CONFIDENTIAL,STRICTLY – CONFIDENTIAL,-"</formula1>
    </dataValidation>
  </dataValidations>
  <hyperlinks>
    <hyperlink ref="A23" r:id="rId1" xr:uid="{00000000-0004-0000-0200-000000000000}"/>
  </hyperlinks>
  <pageMargins left="0.23622047244094491" right="0.23622047244094491" top="0.74803149606299213" bottom="0.74803149606299213"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workbookViewId="0">
      <pane ySplit="10" topLeftCell="A11" activePane="bottomLeft" state="frozen"/>
      <selection pane="bottomLeft" activeCell="C6" sqref="C6"/>
    </sheetView>
  </sheetViews>
  <sheetFormatPr defaultColWidth="14.3984375" defaultRowHeight="15" customHeight="1"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 min="8" max="26" width="11.3984375" customWidth="1"/>
  </cols>
  <sheetData>
    <row r="1" spans="1:26" ht="11.25" customHeight="1" x14ac:dyDescent="0.25"/>
    <row r="2" spans="1:26" ht="11.25" customHeight="1" x14ac:dyDescent="0.25">
      <c r="B2" s="209" t="s">
        <v>82</v>
      </c>
      <c r="C2" s="181"/>
      <c r="D2" s="181"/>
      <c r="E2" s="181"/>
      <c r="F2" s="181"/>
      <c r="G2" s="181"/>
    </row>
    <row r="3" spans="1:26" ht="11.25" customHeight="1" x14ac:dyDescent="0.25">
      <c r="B3" s="30" t="s">
        <v>83</v>
      </c>
    </row>
    <row r="4" spans="1:26" ht="11.25" customHeight="1" x14ac:dyDescent="0.25">
      <c r="B4" s="30" t="s">
        <v>84</v>
      </c>
    </row>
    <row r="5" spans="1:26" ht="12" customHeight="1" x14ac:dyDescent="0.25">
      <c r="A5" s="4"/>
      <c r="B5" s="54" t="s">
        <v>1</v>
      </c>
      <c r="C5" s="4"/>
      <c r="D5" s="4"/>
      <c r="E5" s="4"/>
      <c r="F5" s="4"/>
      <c r="G5" s="4"/>
      <c r="H5" s="4"/>
      <c r="I5" s="4"/>
      <c r="J5" s="4"/>
      <c r="K5" s="4"/>
      <c r="L5" s="4"/>
      <c r="M5" s="4"/>
      <c r="N5" s="4"/>
      <c r="O5" s="4"/>
      <c r="P5" s="4"/>
      <c r="Q5" s="4"/>
      <c r="R5" s="4"/>
      <c r="S5" s="4"/>
      <c r="T5" s="4"/>
      <c r="U5" s="4"/>
      <c r="V5" s="4"/>
      <c r="W5" s="4"/>
      <c r="X5" s="4"/>
      <c r="Y5" s="4"/>
      <c r="Z5" s="4"/>
    </row>
    <row r="6" spans="1:26" ht="11.25" customHeight="1" x14ac:dyDescent="0.25">
      <c r="B6" s="67" t="s">
        <v>85</v>
      </c>
      <c r="C6" s="67" t="s">
        <v>86</v>
      </c>
      <c r="E6" s="67" t="s">
        <v>3</v>
      </c>
      <c r="F6" s="7">
        <f>'Price schedule | Services'!D3</f>
        <v>46237</v>
      </c>
    </row>
    <row r="7" spans="1:26" ht="11.25" customHeight="1" x14ac:dyDescent="0.25">
      <c r="A7" s="4"/>
      <c r="B7" s="4"/>
      <c r="C7" s="68"/>
      <c r="D7" s="4"/>
      <c r="E7" s="4"/>
      <c r="F7" s="69"/>
      <c r="G7" s="4"/>
      <c r="H7" s="4"/>
      <c r="I7" s="4"/>
      <c r="J7" s="4"/>
      <c r="K7" s="4"/>
      <c r="L7" s="4"/>
      <c r="M7" s="4"/>
      <c r="N7" s="4"/>
      <c r="O7" s="4"/>
      <c r="P7" s="4"/>
      <c r="Q7" s="4"/>
      <c r="R7" s="4"/>
      <c r="S7" s="4"/>
      <c r="T7" s="4"/>
      <c r="U7" s="4"/>
      <c r="V7" s="4"/>
      <c r="W7" s="4"/>
      <c r="X7" s="4"/>
      <c r="Y7" s="4"/>
      <c r="Z7" s="4"/>
    </row>
    <row r="8" spans="1:26" ht="11.25" customHeight="1" x14ac:dyDescent="0.25">
      <c r="B8" s="67" t="s">
        <v>87</v>
      </c>
      <c r="C8" s="67" t="s">
        <v>86</v>
      </c>
      <c r="F8" s="6"/>
    </row>
    <row r="9" spans="1:26" ht="11.25" customHeight="1" x14ac:dyDescent="0.25">
      <c r="A9" s="4"/>
      <c r="B9" s="4"/>
      <c r="C9" s="68"/>
      <c r="D9" s="4"/>
      <c r="E9" s="4"/>
      <c r="F9" s="68"/>
      <c r="G9" s="4"/>
      <c r="H9" s="4"/>
      <c r="I9" s="4"/>
      <c r="J9" s="4"/>
      <c r="K9" s="4"/>
      <c r="L9" s="4"/>
      <c r="M9" s="4"/>
      <c r="N9" s="4"/>
      <c r="O9" s="4"/>
      <c r="P9" s="4"/>
      <c r="Q9" s="4"/>
      <c r="R9" s="4"/>
      <c r="S9" s="4"/>
      <c r="T9" s="4"/>
      <c r="U9" s="4"/>
      <c r="V9" s="4"/>
      <c r="W9" s="4"/>
      <c r="X9" s="4"/>
      <c r="Y9" s="4"/>
      <c r="Z9" s="4"/>
    </row>
    <row r="10" spans="1:26" ht="11.25" customHeight="1" x14ac:dyDescent="0.25">
      <c r="B10" s="17" t="s">
        <v>88</v>
      </c>
      <c r="C10" s="17" t="s">
        <v>89</v>
      </c>
      <c r="D10" s="17" t="s">
        <v>90</v>
      </c>
      <c r="E10" s="17" t="s">
        <v>91</v>
      </c>
      <c r="F10" s="17" t="s">
        <v>92</v>
      </c>
      <c r="G10" s="17" t="s">
        <v>93</v>
      </c>
    </row>
    <row r="11" spans="1:26" ht="11.25" customHeight="1" x14ac:dyDescent="0.25">
      <c r="B11" s="20" t="s">
        <v>29</v>
      </c>
      <c r="C11" s="20"/>
      <c r="D11" s="20"/>
      <c r="E11" s="70"/>
      <c r="F11" s="20"/>
      <c r="G11" s="20"/>
    </row>
    <row r="12" spans="1:26" ht="11.25" customHeight="1" x14ac:dyDescent="0.25">
      <c r="B12" s="20" t="s">
        <v>31</v>
      </c>
      <c r="C12" s="20"/>
      <c r="D12" s="20" t="s">
        <v>94</v>
      </c>
      <c r="E12" s="70"/>
      <c r="F12" s="20"/>
      <c r="G12" s="20"/>
    </row>
    <row r="13" spans="1:26" ht="11.25" customHeight="1" x14ac:dyDescent="0.25">
      <c r="B13" s="20" t="s">
        <v>32</v>
      </c>
      <c r="C13" s="20"/>
      <c r="D13" s="20"/>
      <c r="E13" s="70"/>
      <c r="F13" s="20"/>
      <c r="G13" s="20"/>
    </row>
    <row r="14" spans="1:26" ht="11.25" customHeight="1" x14ac:dyDescent="0.25">
      <c r="B14" s="20" t="s">
        <v>33</v>
      </c>
      <c r="C14" s="20"/>
      <c r="D14" s="20"/>
      <c r="E14" s="70"/>
      <c r="F14" s="20"/>
      <c r="G14" s="20"/>
    </row>
    <row r="15" spans="1:26" ht="11.25" customHeight="1" x14ac:dyDescent="0.25">
      <c r="B15" s="20" t="s">
        <v>34</v>
      </c>
      <c r="C15" s="20"/>
      <c r="D15" s="20"/>
      <c r="E15" s="70"/>
      <c r="F15" s="20"/>
      <c r="G15" s="20"/>
    </row>
    <row r="16" spans="1:26" ht="11.25" customHeight="1" x14ac:dyDescent="0.25">
      <c r="B16" s="20" t="s">
        <v>35</v>
      </c>
      <c r="C16" s="20"/>
      <c r="D16" s="20"/>
      <c r="E16" s="70"/>
      <c r="F16" s="20"/>
      <c r="G16" s="20"/>
    </row>
    <row r="17" spans="2:7" ht="11.25" customHeight="1" x14ac:dyDescent="0.25">
      <c r="B17" s="20" t="s">
        <v>95</v>
      </c>
      <c r="C17" s="20"/>
      <c r="D17" s="20"/>
      <c r="E17" s="70"/>
      <c r="F17" s="20"/>
      <c r="G17" s="20"/>
    </row>
    <row r="18" spans="2:7" ht="11.25" customHeight="1" x14ac:dyDescent="0.25">
      <c r="B18" s="20"/>
      <c r="C18" s="20"/>
      <c r="D18" s="20"/>
      <c r="E18" s="70"/>
      <c r="F18" s="20"/>
      <c r="G18" s="20"/>
    </row>
    <row r="19" spans="2:7" ht="11.25" customHeight="1" x14ac:dyDescent="0.25">
      <c r="B19" s="20"/>
      <c r="C19" s="20"/>
      <c r="D19" s="20"/>
      <c r="E19" s="70"/>
      <c r="F19" s="20"/>
      <c r="G19" s="20"/>
    </row>
    <row r="20" spans="2:7" ht="11.25" customHeight="1" x14ac:dyDescent="0.25">
      <c r="B20" s="20"/>
      <c r="C20" s="20"/>
      <c r="D20" s="20"/>
      <c r="E20" s="70"/>
      <c r="F20" s="20"/>
      <c r="G20" s="20"/>
    </row>
    <row r="21" spans="2:7" ht="11.25" customHeight="1" x14ac:dyDescent="0.25">
      <c r="B21" s="20"/>
      <c r="C21" s="20"/>
      <c r="D21" s="20"/>
      <c r="E21" s="70"/>
      <c r="F21" s="20"/>
      <c r="G21" s="20"/>
    </row>
    <row r="22" spans="2:7" ht="11.25" customHeight="1" x14ac:dyDescent="0.25">
      <c r="B22" s="20"/>
      <c r="C22" s="20"/>
      <c r="D22" s="20"/>
      <c r="E22" s="70"/>
      <c r="F22" s="20"/>
      <c r="G22" s="20"/>
    </row>
    <row r="23" spans="2:7" ht="11.25" customHeight="1" x14ac:dyDescent="0.25">
      <c r="B23" s="20"/>
      <c r="C23" s="20"/>
      <c r="D23" s="20"/>
      <c r="E23" s="70"/>
      <c r="F23" s="20"/>
      <c r="G23" s="20"/>
    </row>
    <row r="24" spans="2:7" ht="11.25" customHeight="1" x14ac:dyDescent="0.25">
      <c r="B24" s="20"/>
      <c r="C24" s="20"/>
      <c r="D24" s="20"/>
      <c r="E24" s="70"/>
      <c r="F24" s="20"/>
      <c r="G24" s="20"/>
    </row>
    <row r="25" spans="2:7" ht="11.25" customHeight="1" x14ac:dyDescent="0.25">
      <c r="B25" s="20"/>
      <c r="C25" s="20"/>
      <c r="D25" s="20"/>
      <c r="E25" s="70"/>
      <c r="F25" s="20"/>
      <c r="G25" s="20"/>
    </row>
    <row r="26" spans="2:7" ht="11.25" customHeight="1" x14ac:dyDescent="0.25">
      <c r="B26" s="20"/>
      <c r="C26" s="20"/>
      <c r="D26" s="20"/>
      <c r="E26" s="70"/>
      <c r="F26" s="20"/>
      <c r="G26" s="20"/>
    </row>
    <row r="27" spans="2:7" ht="11.25" customHeight="1" x14ac:dyDescent="0.25">
      <c r="B27" s="20"/>
      <c r="C27" s="20"/>
      <c r="D27" s="20"/>
      <c r="E27" s="70"/>
      <c r="F27" s="20"/>
      <c r="G27" s="20"/>
    </row>
    <row r="28" spans="2:7" ht="11.25" customHeight="1" x14ac:dyDescent="0.25">
      <c r="B28" s="20"/>
      <c r="C28" s="20"/>
      <c r="D28" s="20"/>
      <c r="E28" s="70"/>
      <c r="F28" s="20"/>
      <c r="G28" s="20"/>
    </row>
    <row r="29" spans="2:7" ht="11.25" customHeight="1" x14ac:dyDescent="0.25">
      <c r="B29" s="20"/>
      <c r="C29" s="20"/>
      <c r="D29" s="20"/>
      <c r="E29" s="70"/>
      <c r="F29" s="20"/>
      <c r="G29" s="20"/>
    </row>
    <row r="30" spans="2:7" ht="11.25" customHeight="1" x14ac:dyDescent="0.25">
      <c r="B30" s="20"/>
      <c r="C30" s="20"/>
      <c r="D30" s="20"/>
      <c r="E30" s="70"/>
      <c r="F30" s="20"/>
      <c r="G30" s="20"/>
    </row>
    <row r="31" spans="2:7" ht="11.25" customHeight="1" x14ac:dyDescent="0.25">
      <c r="B31" s="20"/>
      <c r="C31" s="20"/>
      <c r="D31" s="20"/>
      <c r="E31" s="70"/>
      <c r="F31" s="20"/>
      <c r="G31" s="20"/>
    </row>
    <row r="32" spans="2:7" ht="11.25" customHeight="1" x14ac:dyDescent="0.25">
      <c r="B32" s="20"/>
      <c r="C32" s="20"/>
      <c r="D32" s="20"/>
      <c r="E32" s="70"/>
      <c r="F32" s="20"/>
      <c r="G32" s="20"/>
    </row>
    <row r="33" spans="2:7" ht="11.25" customHeight="1" x14ac:dyDescent="0.25">
      <c r="B33" s="20"/>
      <c r="C33" s="20"/>
      <c r="D33" s="20"/>
      <c r="E33" s="70"/>
      <c r="F33" s="20"/>
      <c r="G33" s="20"/>
    </row>
    <row r="34" spans="2:7" ht="11.25" customHeight="1" x14ac:dyDescent="0.25">
      <c r="B34" s="20"/>
      <c r="C34" s="20"/>
      <c r="D34" s="20"/>
      <c r="E34" s="70"/>
      <c r="F34" s="20"/>
      <c r="G34" s="20"/>
    </row>
    <row r="35" spans="2:7" ht="11.25" customHeight="1" x14ac:dyDescent="0.25"/>
    <row r="36" spans="2:7" ht="11.25" customHeight="1" x14ac:dyDescent="0.25"/>
    <row r="37" spans="2:7" ht="11.25" customHeight="1" x14ac:dyDescent="0.25"/>
    <row r="38" spans="2:7" ht="11.25" customHeight="1" x14ac:dyDescent="0.25"/>
    <row r="39" spans="2:7" ht="11.25" customHeight="1" x14ac:dyDescent="0.25"/>
    <row r="40" spans="2:7" ht="11.25" customHeight="1" x14ac:dyDescent="0.25"/>
    <row r="41" spans="2:7" ht="11.25" customHeight="1" x14ac:dyDescent="0.25"/>
    <row r="42" spans="2:7" ht="11.25" customHeight="1" x14ac:dyDescent="0.25"/>
    <row r="43" spans="2:7" ht="11.25" customHeight="1" x14ac:dyDescent="0.25"/>
    <row r="44" spans="2:7" ht="11.25" customHeight="1" x14ac:dyDescent="0.25"/>
    <row r="45" spans="2:7" ht="11.25" customHeight="1" x14ac:dyDescent="0.25"/>
    <row r="46" spans="2:7" ht="11.25" customHeight="1" x14ac:dyDescent="0.25"/>
    <row r="47" spans="2:7" ht="11.25" customHeight="1" x14ac:dyDescent="0.25"/>
    <row r="48" spans="2:7"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1">
    <mergeCell ref="B2:G2"/>
  </mergeCells>
  <dataValidations count="1">
    <dataValidation type="list" allowBlank="1" showErrorMessage="1" sqref="B5" xr:uid="{00000000-0002-0000-0300-000000000000}">
      <formula1>"PUBLIC,INTERNAL,CONFIDENTIAL,STRICTLY – CONFIDENTIAL,-"</formula1>
    </dataValidation>
  </dataValidations>
  <pageMargins left="0.25" right="0.25"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000"/>
  <sheetViews>
    <sheetView workbookViewId="0">
      <selection sqref="A1:H1"/>
    </sheetView>
  </sheetViews>
  <sheetFormatPr defaultColWidth="14.3984375" defaultRowHeight="15" customHeight="1" x14ac:dyDescent="0.25"/>
  <cols>
    <col min="1" max="2" width="8.69921875" customWidth="1"/>
    <col min="3" max="3" width="21.59765625" customWidth="1"/>
    <col min="4" max="7" width="8.69921875" customWidth="1"/>
    <col min="8" max="8" width="14.296875" customWidth="1"/>
    <col min="9" max="26" width="8.69921875" customWidth="1"/>
  </cols>
  <sheetData>
    <row r="1" spans="1:8" ht="11.25" customHeight="1" x14ac:dyDescent="0.25">
      <c r="A1" s="210" t="s">
        <v>96</v>
      </c>
      <c r="B1" s="211"/>
      <c r="C1" s="211"/>
      <c r="D1" s="211"/>
      <c r="E1" s="211"/>
      <c r="F1" s="211"/>
      <c r="G1" s="211"/>
      <c r="H1" s="212"/>
    </row>
    <row r="2" spans="1:8" ht="11.25" customHeight="1" x14ac:dyDescent="0.25">
      <c r="A2" s="213" t="s">
        <v>97</v>
      </c>
      <c r="B2" s="179"/>
      <c r="C2" s="201"/>
      <c r="D2" s="214" t="s">
        <v>98</v>
      </c>
      <c r="E2" s="212"/>
      <c r="F2" s="214" t="s">
        <v>99</v>
      </c>
      <c r="G2" s="211"/>
      <c r="H2" s="212"/>
    </row>
    <row r="3" spans="1:8" ht="11.25" customHeight="1" x14ac:dyDescent="0.25">
      <c r="A3" s="218" t="s">
        <v>100</v>
      </c>
      <c r="B3" s="179"/>
      <c r="C3" s="201"/>
      <c r="D3" s="215"/>
      <c r="E3" s="216"/>
      <c r="F3" s="215"/>
      <c r="G3" s="217"/>
      <c r="H3" s="216"/>
    </row>
    <row r="4" spans="1:8" ht="25.5" customHeight="1" x14ac:dyDescent="0.25">
      <c r="A4" s="218" t="s">
        <v>101</v>
      </c>
      <c r="B4" s="179"/>
      <c r="C4" s="201"/>
      <c r="D4" s="225" t="s">
        <v>102</v>
      </c>
      <c r="E4" s="201"/>
      <c r="F4" s="226" t="s">
        <v>103</v>
      </c>
      <c r="G4" s="179"/>
      <c r="H4" s="201"/>
    </row>
    <row r="5" spans="1:8" ht="11.25" customHeight="1" x14ac:dyDescent="0.25">
      <c r="A5" s="222" t="s">
        <v>104</v>
      </c>
      <c r="B5" s="211"/>
      <c r="C5" s="212"/>
      <c r="D5" s="223" t="s">
        <v>105</v>
      </c>
      <c r="E5" s="212"/>
      <c r="F5" s="224" t="s">
        <v>103</v>
      </c>
      <c r="G5" s="211"/>
      <c r="H5" s="212"/>
    </row>
    <row r="6" spans="1:8" ht="11.25" customHeight="1" x14ac:dyDescent="0.25">
      <c r="A6" s="215"/>
      <c r="B6" s="217"/>
      <c r="C6" s="216"/>
      <c r="D6" s="215"/>
      <c r="E6" s="216"/>
      <c r="F6" s="215"/>
      <c r="G6" s="217"/>
      <c r="H6" s="216"/>
    </row>
    <row r="7" spans="1:8" ht="11.25" customHeight="1" x14ac:dyDescent="0.25">
      <c r="A7" s="222" t="s">
        <v>106</v>
      </c>
      <c r="B7" s="211"/>
      <c r="C7" s="212"/>
      <c r="D7" s="224" t="s">
        <v>107</v>
      </c>
      <c r="E7" s="212"/>
      <c r="F7" s="224" t="s">
        <v>103</v>
      </c>
      <c r="G7" s="211"/>
      <c r="H7" s="212"/>
    </row>
    <row r="8" spans="1:8" ht="11.25" customHeight="1" x14ac:dyDescent="0.25">
      <c r="A8" s="215"/>
      <c r="B8" s="217"/>
      <c r="C8" s="216"/>
      <c r="D8" s="215"/>
      <c r="E8" s="216"/>
      <c r="F8" s="215"/>
      <c r="G8" s="217"/>
      <c r="H8" s="216"/>
    </row>
    <row r="9" spans="1:8" ht="11.25" customHeight="1" x14ac:dyDescent="0.25">
      <c r="A9" s="222" t="s">
        <v>108</v>
      </c>
      <c r="B9" s="211"/>
      <c r="C9" s="212"/>
      <c r="D9" s="223" t="s">
        <v>105</v>
      </c>
      <c r="E9" s="212"/>
      <c r="F9" s="224" t="s">
        <v>103</v>
      </c>
      <c r="G9" s="211"/>
      <c r="H9" s="212"/>
    </row>
    <row r="10" spans="1:8" ht="11.25" customHeight="1" x14ac:dyDescent="0.25">
      <c r="A10" s="215"/>
      <c r="B10" s="217"/>
      <c r="C10" s="216"/>
      <c r="D10" s="215"/>
      <c r="E10" s="216"/>
      <c r="F10" s="215"/>
      <c r="G10" s="217"/>
      <c r="H10" s="216"/>
    </row>
    <row r="11" spans="1:8" ht="11.25" customHeight="1" x14ac:dyDescent="0.25">
      <c r="A11" s="219" t="s">
        <v>109</v>
      </c>
      <c r="B11" s="211"/>
      <c r="C11" s="211"/>
      <c r="D11" s="211"/>
      <c r="E11" s="211"/>
      <c r="F11" s="211"/>
      <c r="G11" s="211"/>
      <c r="H11" s="212"/>
    </row>
    <row r="12" spans="1:8" ht="11.25" customHeight="1" x14ac:dyDescent="0.25">
      <c r="A12" s="220"/>
      <c r="B12" s="196"/>
      <c r="C12" s="196"/>
      <c r="D12" s="196"/>
      <c r="E12" s="196"/>
      <c r="F12" s="196"/>
      <c r="G12" s="196"/>
      <c r="H12" s="221"/>
    </row>
    <row r="13" spans="1:8" ht="11.25" customHeight="1" x14ac:dyDescent="0.25">
      <c r="A13" s="220"/>
      <c r="B13" s="196"/>
      <c r="C13" s="196"/>
      <c r="D13" s="196"/>
      <c r="E13" s="196"/>
      <c r="F13" s="196"/>
      <c r="G13" s="196"/>
      <c r="H13" s="221"/>
    </row>
    <row r="14" spans="1:8" ht="11.25" customHeight="1" x14ac:dyDescent="0.25">
      <c r="A14" s="215"/>
      <c r="B14" s="217"/>
      <c r="C14" s="217"/>
      <c r="D14" s="217"/>
      <c r="E14" s="217"/>
      <c r="F14" s="217"/>
      <c r="G14" s="217"/>
      <c r="H14" s="216"/>
    </row>
    <row r="15" spans="1:8" ht="11.25" customHeight="1" x14ac:dyDescent="0.25"/>
    <row r="16" spans="1:8" ht="11.25" customHeight="1" x14ac:dyDescent="0.25"/>
    <row r="17" ht="11.25" customHeight="1" x14ac:dyDescent="0.25"/>
    <row r="18" ht="11.25" customHeight="1" x14ac:dyDescent="0.25"/>
    <row r="19" ht="11.25" customHeight="1" x14ac:dyDescent="0.25"/>
    <row r="20" ht="11.25" customHeight="1" x14ac:dyDescent="0.25"/>
    <row r="21" ht="11.25" customHeight="1" x14ac:dyDescent="0.25"/>
    <row r="22" ht="11.25" customHeight="1" x14ac:dyDescent="0.25"/>
    <row r="23" ht="11.25" customHeight="1" x14ac:dyDescent="0.25"/>
    <row r="24" ht="11.25" customHeight="1" x14ac:dyDescent="0.25"/>
    <row r="25" ht="11.25" customHeight="1" x14ac:dyDescent="0.25"/>
    <row r="26" ht="11.25" customHeight="1" x14ac:dyDescent="0.25"/>
    <row r="27" ht="11.25" customHeight="1" x14ac:dyDescent="0.25"/>
    <row r="28" ht="11.25" customHeight="1" x14ac:dyDescent="0.25"/>
    <row r="29" ht="11.25" customHeight="1" x14ac:dyDescent="0.25"/>
    <row r="30" ht="11.25" customHeight="1" x14ac:dyDescent="0.25"/>
    <row r="31" ht="11.25" customHeight="1" x14ac:dyDescent="0.25"/>
    <row r="32" ht="11.25" customHeight="1" x14ac:dyDescent="0.25"/>
    <row r="33" ht="11.25" customHeight="1" x14ac:dyDescent="0.25"/>
    <row r="34" ht="11.25" customHeight="1" x14ac:dyDescent="0.25"/>
    <row r="35" ht="11.25" customHeight="1" x14ac:dyDescent="0.25"/>
    <row r="36" ht="11.25" customHeight="1" x14ac:dyDescent="0.25"/>
    <row r="37" ht="11.25" customHeight="1" x14ac:dyDescent="0.25"/>
    <row r="38" ht="11.25" customHeight="1" x14ac:dyDescent="0.25"/>
    <row r="39" ht="11.25" customHeight="1" x14ac:dyDescent="0.25"/>
    <row r="40" ht="11.25" customHeight="1" x14ac:dyDescent="0.25"/>
    <row r="41" ht="11.25" customHeight="1" x14ac:dyDescent="0.25"/>
    <row r="42" ht="11.25" customHeight="1" x14ac:dyDescent="0.25"/>
    <row r="43" ht="11.25" customHeight="1" x14ac:dyDescent="0.25"/>
    <row r="44" ht="11.25" customHeight="1" x14ac:dyDescent="0.25"/>
    <row r="45" ht="11.25" customHeight="1" x14ac:dyDescent="0.25"/>
    <row r="46" ht="11.25" customHeight="1" x14ac:dyDescent="0.25"/>
    <row r="47" ht="11.25" customHeight="1" x14ac:dyDescent="0.25"/>
    <row r="48" ht="11.25" customHeight="1" x14ac:dyDescent="0.25"/>
    <row r="49" ht="11.25" customHeight="1" x14ac:dyDescent="0.25"/>
    <row r="50" ht="11.25" customHeight="1" x14ac:dyDescent="0.25"/>
    <row r="51" ht="11.25" customHeight="1" x14ac:dyDescent="0.25"/>
    <row r="52" ht="11.25" customHeight="1" x14ac:dyDescent="0.25"/>
    <row r="53" ht="11.25" customHeight="1" x14ac:dyDescent="0.25"/>
    <row r="54" ht="11.25" customHeight="1" x14ac:dyDescent="0.25"/>
    <row r="55" ht="11.25" customHeight="1" x14ac:dyDescent="0.25"/>
    <row r="56" ht="11.25" customHeight="1" x14ac:dyDescent="0.25"/>
    <row r="57" ht="11.25" customHeight="1" x14ac:dyDescent="0.25"/>
    <row r="58" ht="11.25" customHeight="1" x14ac:dyDescent="0.25"/>
    <row r="59" ht="11.25" customHeight="1" x14ac:dyDescent="0.25"/>
    <row r="60" ht="11.25" customHeight="1" x14ac:dyDescent="0.25"/>
    <row r="61" ht="11.25" customHeight="1" x14ac:dyDescent="0.25"/>
    <row r="62" ht="11.25" customHeight="1" x14ac:dyDescent="0.25"/>
    <row r="63" ht="11.25" customHeight="1" x14ac:dyDescent="0.25"/>
    <row r="64"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mergeCells count="18">
    <mergeCell ref="A11:H14"/>
    <mergeCell ref="A4:C4"/>
    <mergeCell ref="A5:C6"/>
    <mergeCell ref="D5:E6"/>
    <mergeCell ref="F5:H6"/>
    <mergeCell ref="A7:C8"/>
    <mergeCell ref="D7:E8"/>
    <mergeCell ref="F7:H8"/>
    <mergeCell ref="D4:E4"/>
    <mergeCell ref="F4:H4"/>
    <mergeCell ref="A9:C10"/>
    <mergeCell ref="D9:E10"/>
    <mergeCell ref="F9:H10"/>
    <mergeCell ref="A1:H1"/>
    <mergeCell ref="A2:C2"/>
    <mergeCell ref="D2:E3"/>
    <mergeCell ref="F2:H3"/>
    <mergeCell ref="A3:C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0"/>
  <sheetViews>
    <sheetView workbookViewId="0">
      <selection activeCell="D3" sqref="D3:F72"/>
    </sheetView>
  </sheetViews>
  <sheetFormatPr defaultColWidth="14.3984375" defaultRowHeight="15" customHeight="1" x14ac:dyDescent="0.25"/>
  <cols>
    <col min="1" max="1" width="11.3984375" customWidth="1"/>
    <col min="2" max="2" width="21.3984375" customWidth="1"/>
    <col min="3" max="26" width="11.3984375" customWidth="1"/>
  </cols>
  <sheetData>
    <row r="1" spans="2:6" ht="11.25" customHeight="1" x14ac:dyDescent="0.25"/>
    <row r="2" spans="2:6" ht="11.25" customHeight="1" x14ac:dyDescent="0.25"/>
    <row r="3" spans="2:6" ht="11.25" customHeight="1" x14ac:dyDescent="0.25">
      <c r="B3" s="71" t="s">
        <v>26</v>
      </c>
      <c r="D3" s="91" t="s">
        <v>117</v>
      </c>
      <c r="F3" s="93" t="s">
        <v>186</v>
      </c>
    </row>
    <row r="4" spans="2:6" ht="11.25" customHeight="1" x14ac:dyDescent="0.25">
      <c r="B4" s="67" t="s">
        <v>51</v>
      </c>
      <c r="D4" s="92" t="s">
        <v>118</v>
      </c>
      <c r="F4" t="s">
        <v>187</v>
      </c>
    </row>
    <row r="5" spans="2:6" ht="11.25" customHeight="1" x14ac:dyDescent="0.25">
      <c r="B5" s="67" t="s">
        <v>110</v>
      </c>
      <c r="D5" s="92" t="s">
        <v>119</v>
      </c>
      <c r="F5" t="s">
        <v>113</v>
      </c>
    </row>
    <row r="6" spans="2:6" ht="11.25" customHeight="1" x14ac:dyDescent="0.25">
      <c r="B6" s="67" t="s">
        <v>55</v>
      </c>
      <c r="D6" s="92" t="s">
        <v>112</v>
      </c>
      <c r="F6" t="s">
        <v>188</v>
      </c>
    </row>
    <row r="7" spans="2:6" ht="11.25" customHeight="1" x14ac:dyDescent="0.25">
      <c r="B7" s="67" t="s">
        <v>111</v>
      </c>
      <c r="D7" s="92" t="s">
        <v>120</v>
      </c>
      <c r="F7" t="s">
        <v>189</v>
      </c>
    </row>
    <row r="8" spans="2:6" ht="11.25" customHeight="1" x14ac:dyDescent="0.25">
      <c r="D8" s="92" t="s">
        <v>121</v>
      </c>
      <c r="F8" t="s">
        <v>190</v>
      </c>
    </row>
    <row r="9" spans="2:6" ht="11.25" customHeight="1" x14ac:dyDescent="0.25">
      <c r="D9" s="92" t="s">
        <v>122</v>
      </c>
    </row>
    <row r="10" spans="2:6" ht="11.25" customHeight="1" x14ac:dyDescent="0.25">
      <c r="D10" s="92" t="s">
        <v>123</v>
      </c>
    </row>
    <row r="11" spans="2:6" ht="11.25" customHeight="1" x14ac:dyDescent="0.25">
      <c r="D11" s="92" t="s">
        <v>124</v>
      </c>
    </row>
    <row r="12" spans="2:6" ht="11.25" customHeight="1" x14ac:dyDescent="0.25">
      <c r="D12" s="92" t="s">
        <v>125</v>
      </c>
    </row>
    <row r="13" spans="2:6" ht="11.25" customHeight="1" x14ac:dyDescent="0.25">
      <c r="D13" s="92" t="s">
        <v>126</v>
      </c>
    </row>
    <row r="14" spans="2:6" ht="11.25" customHeight="1" x14ac:dyDescent="0.25">
      <c r="D14" s="92" t="s">
        <v>127</v>
      </c>
    </row>
    <row r="15" spans="2:6" ht="11.25" customHeight="1" x14ac:dyDescent="0.25">
      <c r="D15" s="92" t="s">
        <v>128</v>
      </c>
    </row>
    <row r="16" spans="2:6" ht="11.25" customHeight="1" x14ac:dyDescent="0.25">
      <c r="D16" s="92" t="s">
        <v>129</v>
      </c>
    </row>
    <row r="17" spans="4:4" ht="11.25" customHeight="1" x14ac:dyDescent="0.25">
      <c r="D17" s="92" t="s">
        <v>130</v>
      </c>
    </row>
    <row r="18" spans="4:4" ht="11.25" customHeight="1" x14ac:dyDescent="0.25">
      <c r="D18" s="92" t="s">
        <v>131</v>
      </c>
    </row>
    <row r="19" spans="4:4" ht="11.25" customHeight="1" x14ac:dyDescent="0.25">
      <c r="D19" s="92" t="s">
        <v>132</v>
      </c>
    </row>
    <row r="20" spans="4:4" ht="11.25" customHeight="1" x14ac:dyDescent="0.25">
      <c r="D20" s="92" t="s">
        <v>133</v>
      </c>
    </row>
    <row r="21" spans="4:4" ht="11.25" customHeight="1" x14ac:dyDescent="0.25">
      <c r="D21" s="92" t="s">
        <v>134</v>
      </c>
    </row>
    <row r="22" spans="4:4" ht="11.25" customHeight="1" x14ac:dyDescent="0.25">
      <c r="D22" s="92" t="s">
        <v>135</v>
      </c>
    </row>
    <row r="23" spans="4:4" ht="11.25" customHeight="1" x14ac:dyDescent="0.25">
      <c r="D23" s="92" t="s">
        <v>136</v>
      </c>
    </row>
    <row r="24" spans="4:4" ht="11.25" customHeight="1" x14ac:dyDescent="0.25">
      <c r="D24" s="92" t="s">
        <v>137</v>
      </c>
    </row>
    <row r="25" spans="4:4" ht="11.25" customHeight="1" x14ac:dyDescent="0.25">
      <c r="D25" s="92" t="s">
        <v>138</v>
      </c>
    </row>
    <row r="26" spans="4:4" ht="11.25" customHeight="1" x14ac:dyDescent="0.25">
      <c r="D26" s="92" t="s">
        <v>139</v>
      </c>
    </row>
    <row r="27" spans="4:4" ht="11.25" customHeight="1" x14ac:dyDescent="0.25">
      <c r="D27" s="92" t="s">
        <v>140</v>
      </c>
    </row>
    <row r="28" spans="4:4" ht="11.25" customHeight="1" x14ac:dyDescent="0.25">
      <c r="D28" s="92" t="s">
        <v>141</v>
      </c>
    </row>
    <row r="29" spans="4:4" ht="11.25" customHeight="1" x14ac:dyDescent="0.25">
      <c r="D29" s="92" t="s">
        <v>142</v>
      </c>
    </row>
    <row r="30" spans="4:4" ht="11.25" customHeight="1" x14ac:dyDescent="0.25">
      <c r="D30" s="92" t="s">
        <v>143</v>
      </c>
    </row>
    <row r="31" spans="4:4" ht="11.25" customHeight="1" x14ac:dyDescent="0.25">
      <c r="D31" s="92" t="s">
        <v>144</v>
      </c>
    </row>
    <row r="32" spans="4:4" ht="11.25" customHeight="1" x14ac:dyDescent="0.25">
      <c r="D32" s="92" t="s">
        <v>145</v>
      </c>
    </row>
    <row r="33" spans="4:4" ht="11.25" customHeight="1" x14ac:dyDescent="0.25">
      <c r="D33" s="92" t="s">
        <v>146</v>
      </c>
    </row>
    <row r="34" spans="4:4" ht="11.25" customHeight="1" x14ac:dyDescent="0.25">
      <c r="D34" s="92" t="s">
        <v>147</v>
      </c>
    </row>
    <row r="35" spans="4:4" ht="11.25" customHeight="1" x14ac:dyDescent="0.25">
      <c r="D35" s="92" t="s">
        <v>148</v>
      </c>
    </row>
    <row r="36" spans="4:4" ht="11.25" customHeight="1" x14ac:dyDescent="0.25">
      <c r="D36" s="92" t="s">
        <v>149</v>
      </c>
    </row>
    <row r="37" spans="4:4" ht="11.25" customHeight="1" x14ac:dyDescent="0.25">
      <c r="D37" s="92" t="s">
        <v>150</v>
      </c>
    </row>
    <row r="38" spans="4:4" ht="11.25" customHeight="1" x14ac:dyDescent="0.25">
      <c r="D38" s="92" t="s">
        <v>151</v>
      </c>
    </row>
    <row r="39" spans="4:4" ht="11.25" customHeight="1" x14ac:dyDescent="0.25">
      <c r="D39" s="92" t="s">
        <v>152</v>
      </c>
    </row>
    <row r="40" spans="4:4" ht="11.25" customHeight="1" x14ac:dyDescent="0.25">
      <c r="D40" s="92" t="s">
        <v>153</v>
      </c>
    </row>
    <row r="41" spans="4:4" ht="11.25" customHeight="1" x14ac:dyDescent="0.25">
      <c r="D41" s="92" t="s">
        <v>154</v>
      </c>
    </row>
    <row r="42" spans="4:4" ht="11.25" customHeight="1" x14ac:dyDescent="0.25">
      <c r="D42" s="92" t="s">
        <v>155</v>
      </c>
    </row>
    <row r="43" spans="4:4" ht="11.25" customHeight="1" x14ac:dyDescent="0.25">
      <c r="D43" s="92" t="s">
        <v>156</v>
      </c>
    </row>
    <row r="44" spans="4:4" ht="11.25" customHeight="1" x14ac:dyDescent="0.25">
      <c r="D44" s="92" t="s">
        <v>157</v>
      </c>
    </row>
    <row r="45" spans="4:4" ht="11.25" customHeight="1" x14ac:dyDescent="0.25">
      <c r="D45" s="92" t="s">
        <v>158</v>
      </c>
    </row>
    <row r="46" spans="4:4" ht="11.25" customHeight="1" x14ac:dyDescent="0.25">
      <c r="D46" s="92" t="s">
        <v>159</v>
      </c>
    </row>
    <row r="47" spans="4:4" ht="11.25" customHeight="1" x14ac:dyDescent="0.25">
      <c r="D47" s="92" t="s">
        <v>160</v>
      </c>
    </row>
    <row r="48" spans="4:4" ht="11.25" customHeight="1" x14ac:dyDescent="0.25">
      <c r="D48" s="92" t="s">
        <v>161</v>
      </c>
    </row>
    <row r="49" spans="4:4" ht="11.25" customHeight="1" x14ac:dyDescent="0.25">
      <c r="D49" s="92" t="s">
        <v>162</v>
      </c>
    </row>
    <row r="50" spans="4:4" ht="11.25" customHeight="1" x14ac:dyDescent="0.25">
      <c r="D50" s="92" t="s">
        <v>163</v>
      </c>
    </row>
    <row r="51" spans="4:4" ht="11.25" customHeight="1" x14ac:dyDescent="0.25">
      <c r="D51" s="92" t="s">
        <v>164</v>
      </c>
    </row>
    <row r="52" spans="4:4" ht="11.25" customHeight="1" x14ac:dyDescent="0.25">
      <c r="D52" s="92" t="s">
        <v>165</v>
      </c>
    </row>
    <row r="53" spans="4:4" ht="11.25" customHeight="1" x14ac:dyDescent="0.25">
      <c r="D53" s="92" t="s">
        <v>166</v>
      </c>
    </row>
    <row r="54" spans="4:4" ht="11.25" customHeight="1" x14ac:dyDescent="0.25">
      <c r="D54" s="92" t="s">
        <v>167</v>
      </c>
    </row>
    <row r="55" spans="4:4" ht="11.25" customHeight="1" x14ac:dyDescent="0.25">
      <c r="D55" s="92" t="s">
        <v>168</v>
      </c>
    </row>
    <row r="56" spans="4:4" ht="11.25" customHeight="1" x14ac:dyDescent="0.25">
      <c r="D56" s="92" t="s">
        <v>169</v>
      </c>
    </row>
    <row r="57" spans="4:4" ht="11.25" customHeight="1" x14ac:dyDescent="0.25">
      <c r="D57" s="92" t="s">
        <v>170</v>
      </c>
    </row>
    <row r="58" spans="4:4" ht="11.25" customHeight="1" x14ac:dyDescent="0.25">
      <c r="D58" s="92" t="s">
        <v>171</v>
      </c>
    </row>
    <row r="59" spans="4:4" ht="11.25" customHeight="1" x14ac:dyDescent="0.25">
      <c r="D59" s="92" t="s">
        <v>172</v>
      </c>
    </row>
    <row r="60" spans="4:4" ht="11.25" customHeight="1" x14ac:dyDescent="0.25">
      <c r="D60" s="92" t="s">
        <v>173</v>
      </c>
    </row>
    <row r="61" spans="4:4" ht="11.25" customHeight="1" x14ac:dyDescent="0.25">
      <c r="D61" s="92" t="s">
        <v>174</v>
      </c>
    </row>
    <row r="62" spans="4:4" ht="11.25" customHeight="1" x14ac:dyDescent="0.25">
      <c r="D62" s="92" t="s">
        <v>175</v>
      </c>
    </row>
    <row r="63" spans="4:4" ht="11.25" customHeight="1" x14ac:dyDescent="0.25">
      <c r="D63" s="92" t="s">
        <v>176</v>
      </c>
    </row>
    <row r="64" spans="4:4" ht="11.25" customHeight="1" x14ac:dyDescent="0.25">
      <c r="D64" s="92" t="s">
        <v>177</v>
      </c>
    </row>
    <row r="65" spans="4:4" ht="11.25" customHeight="1" x14ac:dyDescent="0.25">
      <c r="D65" s="92" t="s">
        <v>178</v>
      </c>
    </row>
    <row r="66" spans="4:4" ht="11.25" customHeight="1" x14ac:dyDescent="0.25">
      <c r="D66" s="92" t="s">
        <v>179</v>
      </c>
    </row>
    <row r="67" spans="4:4" ht="11.25" customHeight="1" x14ac:dyDescent="0.25">
      <c r="D67" s="92" t="s">
        <v>180</v>
      </c>
    </row>
    <row r="68" spans="4:4" ht="11.25" customHeight="1" x14ac:dyDescent="0.25">
      <c r="D68" s="92" t="s">
        <v>181</v>
      </c>
    </row>
    <row r="69" spans="4:4" ht="11.25" customHeight="1" x14ac:dyDescent="0.25">
      <c r="D69" s="92" t="s">
        <v>182</v>
      </c>
    </row>
    <row r="70" spans="4:4" ht="11.25" customHeight="1" x14ac:dyDescent="0.25">
      <c r="D70" s="92" t="s">
        <v>183</v>
      </c>
    </row>
    <row r="71" spans="4:4" ht="11.25" customHeight="1" x14ac:dyDescent="0.25">
      <c r="D71" s="92" t="s">
        <v>184</v>
      </c>
    </row>
    <row r="72" spans="4:4" ht="11.25" customHeight="1" x14ac:dyDescent="0.25">
      <c r="D72" s="92" t="s">
        <v>185</v>
      </c>
    </row>
    <row r="73" spans="4:4" ht="11.25" customHeight="1" x14ac:dyDescent="0.25"/>
    <row r="74" spans="4:4" ht="11.25" customHeight="1" x14ac:dyDescent="0.25"/>
    <row r="75" spans="4:4" ht="11.25" customHeight="1" x14ac:dyDescent="0.25"/>
    <row r="76" spans="4:4" ht="11.25" customHeight="1" x14ac:dyDescent="0.25"/>
    <row r="77" spans="4:4" ht="11.25" customHeight="1" x14ac:dyDescent="0.25"/>
    <row r="78" spans="4:4" ht="11.25" customHeight="1" x14ac:dyDescent="0.25"/>
    <row r="79" spans="4:4" ht="11.25" customHeight="1" x14ac:dyDescent="0.25"/>
    <row r="80" spans="4:4" ht="11.25" customHeight="1" x14ac:dyDescent="0.25"/>
    <row r="81" ht="11.25" customHeight="1" x14ac:dyDescent="0.25"/>
    <row r="82" ht="11.25" customHeight="1" x14ac:dyDescent="0.25"/>
    <row r="83" ht="11.25" customHeight="1" x14ac:dyDescent="0.25"/>
    <row r="84" ht="11.25" customHeight="1" x14ac:dyDescent="0.25"/>
    <row r="85" ht="11.25" customHeight="1" x14ac:dyDescent="0.25"/>
    <row r="86" ht="11.25" customHeight="1" x14ac:dyDescent="0.25"/>
    <row r="87" ht="11.25" customHeight="1" x14ac:dyDescent="0.25"/>
    <row r="88" ht="11.25" customHeight="1" x14ac:dyDescent="0.25"/>
    <row r="89" ht="11.25" customHeight="1" x14ac:dyDescent="0.25"/>
    <row r="90" ht="11.25" customHeight="1" x14ac:dyDescent="0.25"/>
    <row r="91" ht="11.25" customHeight="1" x14ac:dyDescent="0.25"/>
    <row r="92" ht="11.25" customHeight="1" x14ac:dyDescent="0.25"/>
    <row r="93" ht="11.25" customHeight="1" x14ac:dyDescent="0.25"/>
    <row r="94" ht="11.25" customHeight="1" x14ac:dyDescent="0.25"/>
    <row r="95" ht="11.25" customHeight="1" x14ac:dyDescent="0.25"/>
    <row r="96" ht="11.25" customHeight="1" x14ac:dyDescent="0.25"/>
    <row r="97" ht="11.25" customHeight="1" x14ac:dyDescent="0.25"/>
    <row r="98" ht="11.25" customHeight="1" x14ac:dyDescent="0.25"/>
    <row r="99" ht="11.25" customHeight="1" x14ac:dyDescent="0.25"/>
    <row r="100" ht="11.25" customHeight="1" x14ac:dyDescent="0.25"/>
    <row r="101" ht="11.25" customHeight="1" x14ac:dyDescent="0.25"/>
    <row r="102" ht="11.25" customHeight="1" x14ac:dyDescent="0.25"/>
    <row r="103" ht="11.25" customHeight="1" x14ac:dyDescent="0.25"/>
    <row r="104" ht="11.25" customHeight="1" x14ac:dyDescent="0.25"/>
    <row r="105" ht="11.25" customHeight="1" x14ac:dyDescent="0.25"/>
    <row r="106" ht="11.25" customHeight="1" x14ac:dyDescent="0.25"/>
    <row r="107" ht="11.25" customHeight="1" x14ac:dyDescent="0.25"/>
    <row r="108" ht="11.25" customHeight="1" x14ac:dyDescent="0.25"/>
    <row r="109" ht="11.25" customHeight="1" x14ac:dyDescent="0.25"/>
    <row r="110" ht="11.25" customHeight="1" x14ac:dyDescent="0.25"/>
    <row r="111" ht="11.25" customHeight="1" x14ac:dyDescent="0.25"/>
    <row r="112" ht="11.25" customHeight="1" x14ac:dyDescent="0.25"/>
    <row r="113" ht="11.25" customHeight="1" x14ac:dyDescent="0.25"/>
    <row r="114" ht="11.25" customHeight="1" x14ac:dyDescent="0.25"/>
    <row r="115" ht="11.25" customHeight="1" x14ac:dyDescent="0.25"/>
    <row r="116" ht="11.25" customHeight="1" x14ac:dyDescent="0.25"/>
    <row r="117" ht="11.25" customHeight="1" x14ac:dyDescent="0.25"/>
    <row r="118" ht="11.25" customHeight="1" x14ac:dyDescent="0.25"/>
    <row r="119" ht="11.25" customHeight="1" x14ac:dyDescent="0.25"/>
    <row r="120" ht="11.25" customHeight="1" x14ac:dyDescent="0.25"/>
    <row r="121" ht="11.25" customHeight="1" x14ac:dyDescent="0.25"/>
    <row r="122" ht="11.25" customHeight="1" x14ac:dyDescent="0.25"/>
    <row r="123" ht="11.25" customHeight="1" x14ac:dyDescent="0.25"/>
    <row r="124" ht="11.25" customHeight="1" x14ac:dyDescent="0.25"/>
    <row r="125" ht="11.25" customHeight="1" x14ac:dyDescent="0.25"/>
    <row r="126" ht="11.25" customHeight="1" x14ac:dyDescent="0.25"/>
    <row r="127" ht="11.25" customHeight="1" x14ac:dyDescent="0.25"/>
    <row r="128" ht="11.25" customHeight="1" x14ac:dyDescent="0.25"/>
    <row r="129" ht="11.25" customHeight="1" x14ac:dyDescent="0.25"/>
    <row r="130" ht="11.25" customHeight="1" x14ac:dyDescent="0.25"/>
    <row r="131" ht="11.25" customHeight="1" x14ac:dyDescent="0.25"/>
    <row r="132" ht="11.25" customHeight="1" x14ac:dyDescent="0.25"/>
    <row r="133" ht="11.25" customHeight="1" x14ac:dyDescent="0.25"/>
    <row r="134" ht="11.25" customHeight="1" x14ac:dyDescent="0.25"/>
    <row r="135" ht="11.25" customHeight="1" x14ac:dyDescent="0.25"/>
    <row r="136" ht="11.25" customHeight="1" x14ac:dyDescent="0.25"/>
    <row r="137" ht="11.25" customHeight="1" x14ac:dyDescent="0.25"/>
    <row r="138" ht="11.25" customHeight="1" x14ac:dyDescent="0.25"/>
    <row r="139" ht="11.25" customHeight="1" x14ac:dyDescent="0.25"/>
    <row r="140" ht="11.25" customHeight="1" x14ac:dyDescent="0.25"/>
    <row r="141" ht="11.25" customHeight="1" x14ac:dyDescent="0.25"/>
    <row r="142" ht="11.25" customHeight="1" x14ac:dyDescent="0.25"/>
    <row r="143" ht="11.25" customHeight="1" x14ac:dyDescent="0.25"/>
    <row r="144" ht="11.25" customHeight="1" x14ac:dyDescent="0.25"/>
    <row r="145" ht="11.25" customHeight="1" x14ac:dyDescent="0.25"/>
    <row r="146" ht="11.25" customHeight="1" x14ac:dyDescent="0.25"/>
    <row r="147" ht="11.25" customHeight="1" x14ac:dyDescent="0.25"/>
    <row r="148" ht="11.25" customHeight="1" x14ac:dyDescent="0.25"/>
    <row r="149" ht="11.25" customHeight="1" x14ac:dyDescent="0.25"/>
    <row r="150" ht="11.25" customHeight="1" x14ac:dyDescent="0.25"/>
    <row r="151" ht="11.25" customHeight="1" x14ac:dyDescent="0.25"/>
    <row r="152" ht="11.25" customHeight="1" x14ac:dyDescent="0.25"/>
    <row r="153" ht="11.25" customHeight="1" x14ac:dyDescent="0.25"/>
    <row r="154" ht="11.25" customHeight="1" x14ac:dyDescent="0.25"/>
    <row r="155" ht="11.25" customHeight="1" x14ac:dyDescent="0.25"/>
    <row r="156" ht="11.25" customHeight="1" x14ac:dyDescent="0.25"/>
    <row r="157" ht="11.25" customHeight="1" x14ac:dyDescent="0.25"/>
    <row r="158" ht="11.25" customHeight="1" x14ac:dyDescent="0.25"/>
    <row r="159" ht="11.25" customHeight="1" x14ac:dyDescent="0.25"/>
    <row r="160" ht="11.25" customHeight="1" x14ac:dyDescent="0.25"/>
    <row r="161" ht="11.25" customHeight="1" x14ac:dyDescent="0.25"/>
    <row r="162" ht="11.25" customHeight="1" x14ac:dyDescent="0.25"/>
    <row r="163" ht="11.25" customHeight="1" x14ac:dyDescent="0.25"/>
    <row r="164" ht="11.25" customHeight="1" x14ac:dyDescent="0.25"/>
    <row r="165" ht="11.25" customHeight="1" x14ac:dyDescent="0.25"/>
    <row r="166" ht="11.25" customHeight="1" x14ac:dyDescent="0.25"/>
    <row r="167" ht="11.25" customHeight="1" x14ac:dyDescent="0.25"/>
    <row r="168" ht="11.25" customHeight="1" x14ac:dyDescent="0.25"/>
    <row r="169" ht="11.25" customHeight="1" x14ac:dyDescent="0.25"/>
    <row r="170" ht="11.25" customHeight="1" x14ac:dyDescent="0.25"/>
    <row r="171" ht="11.25" customHeight="1" x14ac:dyDescent="0.25"/>
    <row r="172" ht="11.25" customHeight="1" x14ac:dyDescent="0.25"/>
    <row r="173" ht="11.25" customHeight="1" x14ac:dyDescent="0.25"/>
    <row r="174" ht="11.25" customHeight="1" x14ac:dyDescent="0.25"/>
    <row r="175" ht="11.25" customHeight="1" x14ac:dyDescent="0.25"/>
    <row r="176" ht="11.25" customHeight="1" x14ac:dyDescent="0.25"/>
    <row r="177" ht="11.25" customHeight="1" x14ac:dyDescent="0.25"/>
    <row r="178" ht="11.25" customHeight="1" x14ac:dyDescent="0.25"/>
    <row r="179" ht="11.25" customHeight="1" x14ac:dyDescent="0.25"/>
    <row r="180" ht="11.25" customHeight="1" x14ac:dyDescent="0.25"/>
    <row r="181" ht="11.25" customHeight="1" x14ac:dyDescent="0.25"/>
    <row r="182" ht="11.25" customHeight="1" x14ac:dyDescent="0.25"/>
    <row r="183" ht="11.25" customHeight="1" x14ac:dyDescent="0.25"/>
    <row r="184" ht="11.25" customHeight="1" x14ac:dyDescent="0.25"/>
    <row r="185" ht="11.25" customHeight="1" x14ac:dyDescent="0.25"/>
    <row r="186" ht="11.25" customHeight="1" x14ac:dyDescent="0.25"/>
    <row r="187" ht="11.25" customHeight="1" x14ac:dyDescent="0.25"/>
    <row r="188" ht="11.25" customHeight="1" x14ac:dyDescent="0.25"/>
    <row r="189" ht="11.25" customHeight="1" x14ac:dyDescent="0.25"/>
    <row r="190" ht="11.25" customHeight="1" x14ac:dyDescent="0.25"/>
    <row r="191" ht="11.25" customHeight="1" x14ac:dyDescent="0.25"/>
    <row r="192" ht="11.25" customHeight="1" x14ac:dyDescent="0.25"/>
    <row r="193" ht="11.25" customHeight="1" x14ac:dyDescent="0.25"/>
    <row r="194" ht="11.25" customHeight="1" x14ac:dyDescent="0.25"/>
    <row r="195" ht="11.25" customHeight="1" x14ac:dyDescent="0.25"/>
    <row r="196" ht="11.25" customHeight="1" x14ac:dyDescent="0.25"/>
    <row r="197" ht="11.25" customHeight="1" x14ac:dyDescent="0.25"/>
    <row r="198" ht="11.25" customHeight="1" x14ac:dyDescent="0.25"/>
    <row r="199" ht="11.25" customHeight="1" x14ac:dyDescent="0.25"/>
    <row r="200" ht="11.25" customHeight="1" x14ac:dyDescent="0.25"/>
    <row r="201" ht="11.25" customHeight="1" x14ac:dyDescent="0.25"/>
    <row r="202" ht="11.25" customHeight="1" x14ac:dyDescent="0.25"/>
    <row r="203" ht="11.25" customHeight="1" x14ac:dyDescent="0.25"/>
    <row r="204" ht="11.25" customHeight="1" x14ac:dyDescent="0.25"/>
    <row r="205" ht="11.25" customHeight="1" x14ac:dyDescent="0.25"/>
    <row r="206" ht="11.25" customHeight="1" x14ac:dyDescent="0.25"/>
    <row r="207" ht="11.25" customHeight="1" x14ac:dyDescent="0.25"/>
    <row r="208" ht="11.25" customHeight="1" x14ac:dyDescent="0.25"/>
    <row r="209" ht="11.25" customHeight="1" x14ac:dyDescent="0.25"/>
    <row r="210" ht="11.25" customHeight="1" x14ac:dyDescent="0.25"/>
    <row r="211" ht="11.25" customHeight="1" x14ac:dyDescent="0.25"/>
    <row r="212" ht="11.25" customHeight="1" x14ac:dyDescent="0.25"/>
    <row r="213" ht="11.25" customHeight="1" x14ac:dyDescent="0.25"/>
    <row r="214" ht="11.25" customHeight="1" x14ac:dyDescent="0.25"/>
    <row r="215" ht="11.25" customHeight="1" x14ac:dyDescent="0.25"/>
    <row r="216" ht="11.25" customHeight="1" x14ac:dyDescent="0.25"/>
    <row r="217" ht="11.25" customHeight="1" x14ac:dyDescent="0.25"/>
    <row r="218" ht="11.25" customHeight="1" x14ac:dyDescent="0.25"/>
    <row r="219" ht="11.25" customHeight="1" x14ac:dyDescent="0.25"/>
    <row r="220" ht="11.25" customHeight="1" x14ac:dyDescent="0.25"/>
    <row r="221" ht="11.25" customHeight="1" x14ac:dyDescent="0.25"/>
    <row r="222" ht="11.25" customHeight="1" x14ac:dyDescent="0.25"/>
    <row r="223" ht="11.25" customHeight="1" x14ac:dyDescent="0.25"/>
    <row r="224" ht="11.25" customHeight="1" x14ac:dyDescent="0.25"/>
    <row r="225" ht="11.25" customHeight="1" x14ac:dyDescent="0.25"/>
    <row r="226" ht="11.25" customHeight="1" x14ac:dyDescent="0.25"/>
    <row r="227" ht="11.25" customHeight="1" x14ac:dyDescent="0.25"/>
    <row r="228" ht="11.25" customHeight="1" x14ac:dyDescent="0.25"/>
    <row r="229" ht="11.25" customHeight="1" x14ac:dyDescent="0.25"/>
    <row r="230" ht="11.25" customHeight="1" x14ac:dyDescent="0.25"/>
    <row r="231" ht="11.25" customHeight="1" x14ac:dyDescent="0.25"/>
    <row r="232" ht="11.25" customHeight="1" x14ac:dyDescent="0.25"/>
    <row r="233" ht="11.25" customHeight="1" x14ac:dyDescent="0.25"/>
    <row r="234" ht="11.25" customHeight="1" x14ac:dyDescent="0.25"/>
    <row r="235" ht="11.25" customHeight="1" x14ac:dyDescent="0.25"/>
    <row r="236" ht="11.25" customHeight="1" x14ac:dyDescent="0.25"/>
    <row r="237" ht="11.25" customHeight="1" x14ac:dyDescent="0.25"/>
    <row r="238" ht="11.25" customHeight="1" x14ac:dyDescent="0.25"/>
    <row r="239" ht="11.25" customHeight="1" x14ac:dyDescent="0.25"/>
    <row r="240" ht="11.25" customHeight="1" x14ac:dyDescent="0.25"/>
    <row r="241" ht="11.25" customHeight="1" x14ac:dyDescent="0.25"/>
    <row r="242" ht="11.25" customHeight="1" x14ac:dyDescent="0.25"/>
    <row r="243" ht="11.25" customHeight="1" x14ac:dyDescent="0.25"/>
    <row r="244" ht="11.25" customHeight="1" x14ac:dyDescent="0.25"/>
    <row r="245" ht="11.25" customHeight="1" x14ac:dyDescent="0.25"/>
    <row r="246" ht="11.25" customHeight="1" x14ac:dyDescent="0.25"/>
    <row r="247" ht="11.25" customHeight="1" x14ac:dyDescent="0.25"/>
    <row r="248" ht="11.25" customHeight="1" x14ac:dyDescent="0.25"/>
    <row r="249" ht="11.25" customHeight="1" x14ac:dyDescent="0.25"/>
    <row r="250" ht="11.25" customHeight="1" x14ac:dyDescent="0.25"/>
    <row r="251" ht="11.25" customHeight="1" x14ac:dyDescent="0.25"/>
    <row r="252" ht="11.25" customHeight="1" x14ac:dyDescent="0.25"/>
    <row r="253" ht="11.25" customHeight="1" x14ac:dyDescent="0.25"/>
    <row r="254" ht="11.25" customHeight="1" x14ac:dyDescent="0.25"/>
    <row r="255" ht="11.25" customHeight="1" x14ac:dyDescent="0.25"/>
    <row r="256" ht="11.25" customHeight="1" x14ac:dyDescent="0.25"/>
    <row r="257" ht="11.25" customHeight="1" x14ac:dyDescent="0.25"/>
    <row r="258" ht="11.25" customHeight="1" x14ac:dyDescent="0.25"/>
    <row r="259" ht="11.25" customHeight="1" x14ac:dyDescent="0.25"/>
    <row r="260" ht="11.25" customHeight="1" x14ac:dyDescent="0.25"/>
    <row r="261" ht="11.25" customHeight="1" x14ac:dyDescent="0.25"/>
    <row r="262" ht="11.25" customHeight="1" x14ac:dyDescent="0.25"/>
    <row r="263" ht="11.25" customHeight="1" x14ac:dyDescent="0.25"/>
    <row r="264" ht="11.25" customHeight="1" x14ac:dyDescent="0.25"/>
    <row r="265" ht="11.25" customHeight="1" x14ac:dyDescent="0.25"/>
    <row r="266" ht="11.25" customHeight="1" x14ac:dyDescent="0.25"/>
    <row r="267" ht="11.25" customHeight="1" x14ac:dyDescent="0.25"/>
    <row r="268" ht="11.25" customHeight="1" x14ac:dyDescent="0.25"/>
    <row r="269" ht="11.25" customHeight="1" x14ac:dyDescent="0.25"/>
    <row r="270" ht="11.25" customHeight="1" x14ac:dyDescent="0.25"/>
    <row r="271" ht="11.25" customHeight="1" x14ac:dyDescent="0.25"/>
    <row r="272" ht="11.25" customHeight="1" x14ac:dyDescent="0.25"/>
    <row r="273" ht="11.25" customHeight="1" x14ac:dyDescent="0.25"/>
    <row r="274" ht="11.25" customHeight="1" x14ac:dyDescent="0.25"/>
    <row r="275" ht="11.25" customHeight="1" x14ac:dyDescent="0.25"/>
    <row r="276" ht="11.25" customHeight="1" x14ac:dyDescent="0.25"/>
    <row r="277" ht="11.25" customHeight="1" x14ac:dyDescent="0.25"/>
    <row r="278" ht="11.25" customHeight="1" x14ac:dyDescent="0.25"/>
    <row r="279" ht="11.25" customHeight="1" x14ac:dyDescent="0.25"/>
    <row r="280" ht="11.25" customHeight="1" x14ac:dyDescent="0.25"/>
    <row r="281" ht="11.25" customHeight="1" x14ac:dyDescent="0.25"/>
    <row r="282" ht="11.25" customHeight="1" x14ac:dyDescent="0.25"/>
    <row r="283" ht="11.25" customHeight="1" x14ac:dyDescent="0.25"/>
    <row r="284" ht="11.25" customHeight="1" x14ac:dyDescent="0.25"/>
    <row r="285" ht="11.25" customHeight="1" x14ac:dyDescent="0.25"/>
    <row r="286" ht="11.25" customHeight="1" x14ac:dyDescent="0.25"/>
    <row r="287" ht="11.25" customHeight="1" x14ac:dyDescent="0.25"/>
    <row r="288" ht="11.25" customHeight="1" x14ac:dyDescent="0.25"/>
    <row r="289" ht="11.25" customHeight="1" x14ac:dyDescent="0.25"/>
    <row r="290" ht="11.25" customHeight="1" x14ac:dyDescent="0.25"/>
    <row r="291" ht="11.25" customHeight="1" x14ac:dyDescent="0.25"/>
    <row r="292" ht="11.25" customHeight="1" x14ac:dyDescent="0.25"/>
    <row r="293" ht="11.25" customHeight="1" x14ac:dyDescent="0.25"/>
    <row r="294" ht="11.25" customHeight="1" x14ac:dyDescent="0.25"/>
    <row r="295" ht="11.25" customHeight="1" x14ac:dyDescent="0.25"/>
    <row r="296" ht="11.25" customHeight="1" x14ac:dyDescent="0.25"/>
    <row r="297" ht="11.25" customHeight="1" x14ac:dyDescent="0.25"/>
    <row r="298" ht="11.25" customHeight="1" x14ac:dyDescent="0.25"/>
    <row r="299" ht="11.25" customHeight="1" x14ac:dyDescent="0.25"/>
    <row r="300" ht="11.25" customHeight="1" x14ac:dyDescent="0.25"/>
    <row r="301" ht="11.25" customHeight="1" x14ac:dyDescent="0.25"/>
    <row r="302" ht="11.25" customHeight="1" x14ac:dyDescent="0.25"/>
    <row r="303" ht="11.25" customHeight="1" x14ac:dyDescent="0.25"/>
    <row r="304" ht="11.25" customHeight="1" x14ac:dyDescent="0.25"/>
    <row r="305" ht="11.25" customHeight="1" x14ac:dyDescent="0.25"/>
    <row r="306" ht="11.25" customHeight="1" x14ac:dyDescent="0.25"/>
    <row r="307" ht="11.25" customHeight="1" x14ac:dyDescent="0.25"/>
    <row r="308" ht="11.25" customHeight="1" x14ac:dyDescent="0.25"/>
    <row r="309" ht="11.25" customHeight="1" x14ac:dyDescent="0.25"/>
    <row r="310" ht="11.25" customHeight="1" x14ac:dyDescent="0.25"/>
    <row r="311" ht="11.25" customHeight="1" x14ac:dyDescent="0.25"/>
    <row r="312" ht="11.25" customHeight="1" x14ac:dyDescent="0.25"/>
    <row r="313" ht="11.25" customHeight="1" x14ac:dyDescent="0.25"/>
    <row r="314" ht="11.25" customHeight="1" x14ac:dyDescent="0.25"/>
    <row r="315" ht="11.25" customHeight="1" x14ac:dyDescent="0.25"/>
    <row r="316" ht="11.25" customHeight="1" x14ac:dyDescent="0.25"/>
    <row r="317" ht="11.25" customHeight="1" x14ac:dyDescent="0.25"/>
    <row r="318" ht="11.25" customHeight="1" x14ac:dyDescent="0.25"/>
    <row r="319" ht="11.25" customHeight="1" x14ac:dyDescent="0.25"/>
    <row r="320" ht="11.25" customHeight="1" x14ac:dyDescent="0.25"/>
    <row r="321" ht="11.25" customHeight="1" x14ac:dyDescent="0.25"/>
    <row r="322" ht="11.25" customHeight="1" x14ac:dyDescent="0.25"/>
    <row r="323" ht="11.25" customHeight="1" x14ac:dyDescent="0.25"/>
    <row r="324" ht="11.25" customHeight="1" x14ac:dyDescent="0.25"/>
    <row r="325" ht="11.25" customHeight="1" x14ac:dyDescent="0.25"/>
    <row r="326" ht="11.25" customHeight="1" x14ac:dyDescent="0.25"/>
    <row r="327" ht="11.25" customHeight="1" x14ac:dyDescent="0.25"/>
    <row r="328" ht="11.25" customHeight="1" x14ac:dyDescent="0.25"/>
    <row r="329" ht="11.25" customHeight="1" x14ac:dyDescent="0.25"/>
    <row r="330" ht="11.25" customHeight="1" x14ac:dyDescent="0.25"/>
    <row r="331" ht="11.25" customHeight="1" x14ac:dyDescent="0.25"/>
    <row r="332" ht="11.25" customHeight="1" x14ac:dyDescent="0.25"/>
    <row r="333" ht="11.25" customHeight="1" x14ac:dyDescent="0.25"/>
    <row r="334" ht="11.25" customHeight="1" x14ac:dyDescent="0.25"/>
    <row r="335" ht="11.25" customHeight="1" x14ac:dyDescent="0.25"/>
    <row r="336" ht="11.25" customHeight="1" x14ac:dyDescent="0.25"/>
    <row r="337" ht="11.25" customHeight="1" x14ac:dyDescent="0.25"/>
    <row r="338" ht="11.25" customHeight="1" x14ac:dyDescent="0.25"/>
    <row r="339" ht="11.25" customHeight="1" x14ac:dyDescent="0.25"/>
    <row r="340" ht="11.25" customHeight="1" x14ac:dyDescent="0.25"/>
    <row r="341" ht="11.25" customHeight="1" x14ac:dyDescent="0.25"/>
    <row r="342" ht="11.25" customHeight="1" x14ac:dyDescent="0.25"/>
    <row r="343" ht="11.25" customHeight="1" x14ac:dyDescent="0.25"/>
    <row r="344" ht="11.25" customHeight="1" x14ac:dyDescent="0.25"/>
    <row r="345" ht="11.25" customHeight="1" x14ac:dyDescent="0.25"/>
    <row r="346" ht="11.25" customHeight="1" x14ac:dyDescent="0.25"/>
    <row r="347" ht="11.25" customHeight="1" x14ac:dyDescent="0.25"/>
    <row r="348" ht="11.25" customHeight="1" x14ac:dyDescent="0.25"/>
    <row r="349" ht="11.25" customHeight="1" x14ac:dyDescent="0.25"/>
    <row r="350" ht="11.25" customHeight="1" x14ac:dyDescent="0.25"/>
    <row r="351" ht="11.25" customHeight="1" x14ac:dyDescent="0.25"/>
    <row r="352" ht="11.25" customHeight="1" x14ac:dyDescent="0.25"/>
    <row r="353" ht="11.25" customHeight="1" x14ac:dyDescent="0.25"/>
    <row r="354" ht="11.25" customHeight="1" x14ac:dyDescent="0.25"/>
    <row r="355" ht="11.25" customHeight="1" x14ac:dyDescent="0.25"/>
    <row r="356" ht="11.25" customHeight="1" x14ac:dyDescent="0.25"/>
    <row r="357" ht="11.25" customHeight="1" x14ac:dyDescent="0.25"/>
    <row r="358" ht="11.25" customHeight="1" x14ac:dyDescent="0.25"/>
    <row r="359" ht="11.25" customHeight="1" x14ac:dyDescent="0.25"/>
    <row r="360" ht="11.25" customHeight="1" x14ac:dyDescent="0.25"/>
    <row r="361" ht="11.25" customHeight="1" x14ac:dyDescent="0.25"/>
    <row r="362" ht="11.25" customHeight="1" x14ac:dyDescent="0.25"/>
    <row r="363" ht="11.25" customHeight="1" x14ac:dyDescent="0.25"/>
    <row r="364" ht="11.25" customHeight="1" x14ac:dyDescent="0.25"/>
    <row r="365" ht="11.25" customHeight="1" x14ac:dyDescent="0.25"/>
    <row r="366" ht="11.25" customHeight="1" x14ac:dyDescent="0.25"/>
    <row r="367" ht="11.25" customHeight="1" x14ac:dyDescent="0.25"/>
    <row r="368" ht="11.25" customHeight="1" x14ac:dyDescent="0.25"/>
    <row r="369" ht="11.25" customHeight="1" x14ac:dyDescent="0.25"/>
    <row r="370" ht="11.25" customHeight="1" x14ac:dyDescent="0.25"/>
    <row r="371" ht="11.25" customHeight="1" x14ac:dyDescent="0.25"/>
    <row r="372" ht="11.25" customHeight="1" x14ac:dyDescent="0.25"/>
    <row r="373" ht="11.25" customHeight="1" x14ac:dyDescent="0.25"/>
    <row r="374" ht="11.25" customHeight="1" x14ac:dyDescent="0.25"/>
    <row r="375" ht="11.25" customHeight="1" x14ac:dyDescent="0.25"/>
    <row r="376" ht="11.25" customHeight="1" x14ac:dyDescent="0.25"/>
    <row r="377" ht="11.25" customHeight="1" x14ac:dyDescent="0.25"/>
    <row r="378" ht="11.25" customHeight="1" x14ac:dyDescent="0.25"/>
    <row r="379" ht="11.25" customHeight="1" x14ac:dyDescent="0.25"/>
    <row r="380" ht="11.25" customHeight="1" x14ac:dyDescent="0.25"/>
    <row r="381" ht="11.25" customHeight="1" x14ac:dyDescent="0.25"/>
    <row r="382" ht="11.25" customHeight="1" x14ac:dyDescent="0.25"/>
    <row r="383" ht="11.25" customHeight="1" x14ac:dyDescent="0.25"/>
    <row r="384" ht="11.25" customHeight="1" x14ac:dyDescent="0.25"/>
    <row r="385" ht="11.25" customHeight="1" x14ac:dyDescent="0.25"/>
    <row r="386" ht="11.25" customHeight="1" x14ac:dyDescent="0.25"/>
    <row r="387" ht="11.25" customHeight="1" x14ac:dyDescent="0.25"/>
    <row r="388" ht="11.25" customHeight="1" x14ac:dyDescent="0.25"/>
    <row r="389" ht="11.25" customHeight="1" x14ac:dyDescent="0.25"/>
    <row r="390" ht="11.25" customHeight="1" x14ac:dyDescent="0.25"/>
    <row r="391" ht="11.25" customHeight="1" x14ac:dyDescent="0.25"/>
    <row r="392" ht="11.25" customHeight="1" x14ac:dyDescent="0.25"/>
    <row r="393" ht="11.25" customHeight="1" x14ac:dyDescent="0.25"/>
    <row r="394" ht="11.25" customHeight="1" x14ac:dyDescent="0.25"/>
    <row r="395" ht="11.25" customHeight="1" x14ac:dyDescent="0.25"/>
    <row r="396" ht="11.25" customHeight="1" x14ac:dyDescent="0.25"/>
    <row r="397" ht="11.25" customHeight="1" x14ac:dyDescent="0.25"/>
    <row r="398" ht="11.25" customHeight="1" x14ac:dyDescent="0.25"/>
    <row r="399" ht="11.25" customHeight="1" x14ac:dyDescent="0.25"/>
    <row r="400" ht="11.25" customHeight="1" x14ac:dyDescent="0.25"/>
    <row r="401" ht="11.25" customHeight="1" x14ac:dyDescent="0.25"/>
    <row r="402" ht="11.25" customHeight="1" x14ac:dyDescent="0.25"/>
    <row r="403" ht="11.25" customHeight="1" x14ac:dyDescent="0.25"/>
    <row r="404" ht="11.25" customHeight="1" x14ac:dyDescent="0.25"/>
    <row r="405" ht="11.25" customHeight="1" x14ac:dyDescent="0.25"/>
    <row r="406" ht="11.25" customHeight="1" x14ac:dyDescent="0.25"/>
    <row r="407" ht="11.25" customHeight="1" x14ac:dyDescent="0.25"/>
    <row r="408" ht="11.25" customHeight="1" x14ac:dyDescent="0.25"/>
    <row r="409" ht="11.25" customHeight="1" x14ac:dyDescent="0.25"/>
    <row r="410" ht="11.25" customHeight="1" x14ac:dyDescent="0.25"/>
    <row r="411" ht="11.25" customHeight="1" x14ac:dyDescent="0.25"/>
    <row r="412" ht="11.25" customHeight="1" x14ac:dyDescent="0.25"/>
    <row r="413" ht="11.25" customHeight="1" x14ac:dyDescent="0.25"/>
    <row r="414" ht="11.25" customHeight="1" x14ac:dyDescent="0.25"/>
    <row r="415" ht="11.25" customHeight="1" x14ac:dyDescent="0.25"/>
    <row r="416" ht="11.25" customHeight="1" x14ac:dyDescent="0.25"/>
    <row r="417" ht="11.25" customHeight="1" x14ac:dyDescent="0.25"/>
    <row r="418" ht="11.25" customHeight="1" x14ac:dyDescent="0.25"/>
    <row r="419" ht="11.25" customHeight="1" x14ac:dyDescent="0.25"/>
    <row r="420" ht="11.25" customHeight="1" x14ac:dyDescent="0.25"/>
    <row r="421" ht="11.25" customHeight="1" x14ac:dyDescent="0.25"/>
    <row r="422" ht="11.25" customHeight="1" x14ac:dyDescent="0.25"/>
    <row r="423" ht="11.25" customHeight="1" x14ac:dyDescent="0.25"/>
    <row r="424" ht="11.25" customHeight="1" x14ac:dyDescent="0.25"/>
    <row r="425" ht="11.25" customHeight="1" x14ac:dyDescent="0.25"/>
    <row r="426" ht="11.25" customHeight="1" x14ac:dyDescent="0.25"/>
    <row r="427" ht="11.25" customHeight="1" x14ac:dyDescent="0.25"/>
    <row r="428" ht="11.25" customHeight="1" x14ac:dyDescent="0.25"/>
    <row r="429" ht="11.25" customHeight="1" x14ac:dyDescent="0.25"/>
    <row r="430" ht="11.25" customHeight="1" x14ac:dyDescent="0.25"/>
    <row r="431" ht="11.25" customHeight="1" x14ac:dyDescent="0.25"/>
    <row r="432" ht="11.25" customHeight="1" x14ac:dyDescent="0.25"/>
    <row r="433" ht="11.25" customHeight="1" x14ac:dyDescent="0.25"/>
    <row r="434" ht="11.25" customHeight="1" x14ac:dyDescent="0.25"/>
    <row r="435" ht="11.25" customHeight="1" x14ac:dyDescent="0.25"/>
    <row r="436" ht="11.25" customHeight="1" x14ac:dyDescent="0.25"/>
    <row r="437" ht="11.25" customHeight="1" x14ac:dyDescent="0.25"/>
    <row r="438" ht="11.25" customHeight="1" x14ac:dyDescent="0.25"/>
    <row r="439" ht="11.25" customHeight="1" x14ac:dyDescent="0.25"/>
    <row r="440" ht="11.25" customHeight="1" x14ac:dyDescent="0.25"/>
    <row r="441" ht="11.25" customHeight="1" x14ac:dyDescent="0.25"/>
    <row r="442" ht="11.25" customHeight="1" x14ac:dyDescent="0.25"/>
    <row r="443" ht="11.25" customHeight="1" x14ac:dyDescent="0.25"/>
    <row r="444" ht="11.25" customHeight="1" x14ac:dyDescent="0.25"/>
    <row r="445" ht="11.25" customHeight="1" x14ac:dyDescent="0.25"/>
    <row r="446" ht="11.25" customHeight="1" x14ac:dyDescent="0.25"/>
    <row r="447" ht="11.25" customHeight="1" x14ac:dyDescent="0.25"/>
    <row r="448" ht="11.25" customHeight="1" x14ac:dyDescent="0.25"/>
    <row r="449" ht="11.25" customHeight="1" x14ac:dyDescent="0.25"/>
    <row r="450" ht="11.25" customHeight="1" x14ac:dyDescent="0.25"/>
    <row r="451" ht="11.25" customHeight="1" x14ac:dyDescent="0.25"/>
    <row r="452" ht="11.25" customHeight="1" x14ac:dyDescent="0.25"/>
    <row r="453" ht="11.25" customHeight="1" x14ac:dyDescent="0.25"/>
    <row r="454" ht="11.25" customHeight="1" x14ac:dyDescent="0.25"/>
    <row r="455" ht="11.25" customHeight="1" x14ac:dyDescent="0.25"/>
    <row r="456" ht="11.25" customHeight="1" x14ac:dyDescent="0.25"/>
    <row r="457" ht="11.25" customHeight="1" x14ac:dyDescent="0.25"/>
    <row r="458" ht="11.25" customHeight="1" x14ac:dyDescent="0.25"/>
    <row r="459" ht="11.25" customHeight="1" x14ac:dyDescent="0.25"/>
    <row r="460" ht="11.25" customHeight="1" x14ac:dyDescent="0.25"/>
    <row r="461" ht="11.25" customHeight="1" x14ac:dyDescent="0.25"/>
    <row r="462" ht="11.25" customHeight="1" x14ac:dyDescent="0.25"/>
    <row r="463" ht="11.25" customHeight="1" x14ac:dyDescent="0.25"/>
    <row r="464" ht="11.25" customHeight="1" x14ac:dyDescent="0.25"/>
    <row r="465" ht="11.25" customHeight="1" x14ac:dyDescent="0.25"/>
    <row r="466" ht="11.25" customHeight="1" x14ac:dyDescent="0.25"/>
    <row r="467" ht="11.25" customHeight="1" x14ac:dyDescent="0.25"/>
    <row r="468" ht="11.25" customHeight="1" x14ac:dyDescent="0.25"/>
    <row r="469" ht="11.25" customHeight="1" x14ac:dyDescent="0.25"/>
    <row r="470" ht="11.25" customHeight="1" x14ac:dyDescent="0.25"/>
    <row r="471" ht="11.25" customHeight="1" x14ac:dyDescent="0.25"/>
    <row r="472" ht="11.25" customHeight="1" x14ac:dyDescent="0.25"/>
    <row r="473" ht="11.25" customHeight="1" x14ac:dyDescent="0.25"/>
    <row r="474" ht="11.25" customHeight="1" x14ac:dyDescent="0.25"/>
    <row r="475" ht="11.25" customHeight="1" x14ac:dyDescent="0.25"/>
    <row r="476" ht="11.25" customHeight="1" x14ac:dyDescent="0.25"/>
    <row r="477" ht="11.25" customHeight="1" x14ac:dyDescent="0.25"/>
    <row r="478" ht="11.25" customHeight="1" x14ac:dyDescent="0.25"/>
    <row r="479" ht="11.25" customHeight="1" x14ac:dyDescent="0.25"/>
    <row r="480" ht="11.25" customHeight="1" x14ac:dyDescent="0.25"/>
    <row r="481" ht="11.25" customHeight="1" x14ac:dyDescent="0.25"/>
    <row r="482" ht="11.25" customHeight="1" x14ac:dyDescent="0.25"/>
    <row r="483" ht="11.25" customHeight="1" x14ac:dyDescent="0.25"/>
    <row r="484" ht="11.25" customHeight="1" x14ac:dyDescent="0.25"/>
    <row r="485" ht="11.25" customHeight="1" x14ac:dyDescent="0.25"/>
    <row r="486" ht="11.25" customHeight="1" x14ac:dyDescent="0.25"/>
    <row r="487" ht="11.25" customHeight="1" x14ac:dyDescent="0.25"/>
    <row r="488" ht="11.25" customHeight="1" x14ac:dyDescent="0.25"/>
    <row r="489" ht="11.25" customHeight="1" x14ac:dyDescent="0.25"/>
    <row r="490" ht="11.25" customHeight="1" x14ac:dyDescent="0.25"/>
    <row r="491" ht="11.25" customHeight="1" x14ac:dyDescent="0.25"/>
    <row r="492" ht="11.25" customHeight="1" x14ac:dyDescent="0.25"/>
    <row r="493" ht="11.25" customHeight="1" x14ac:dyDescent="0.25"/>
    <row r="494" ht="11.25" customHeight="1" x14ac:dyDescent="0.25"/>
    <row r="495" ht="11.25" customHeight="1" x14ac:dyDescent="0.25"/>
    <row r="496" ht="11.25" customHeight="1" x14ac:dyDescent="0.25"/>
    <row r="497" ht="11.25" customHeight="1" x14ac:dyDescent="0.25"/>
    <row r="498" ht="11.25" customHeight="1" x14ac:dyDescent="0.25"/>
    <row r="499" ht="11.25" customHeight="1" x14ac:dyDescent="0.25"/>
    <row r="500" ht="11.25" customHeight="1" x14ac:dyDescent="0.25"/>
    <row r="501" ht="11.25" customHeight="1" x14ac:dyDescent="0.25"/>
    <row r="502" ht="11.25" customHeight="1" x14ac:dyDescent="0.25"/>
    <row r="503" ht="11.25" customHeight="1" x14ac:dyDescent="0.25"/>
    <row r="504" ht="11.25" customHeight="1" x14ac:dyDescent="0.25"/>
    <row r="505" ht="11.25" customHeight="1" x14ac:dyDescent="0.25"/>
    <row r="506" ht="11.25" customHeight="1" x14ac:dyDescent="0.25"/>
    <row r="507" ht="11.25" customHeight="1" x14ac:dyDescent="0.25"/>
    <row r="508" ht="11.25" customHeight="1" x14ac:dyDescent="0.25"/>
    <row r="509" ht="11.25" customHeight="1" x14ac:dyDescent="0.25"/>
    <row r="510" ht="11.25" customHeight="1" x14ac:dyDescent="0.25"/>
    <row r="511" ht="11.25" customHeight="1" x14ac:dyDescent="0.25"/>
    <row r="512" ht="11.25" customHeight="1" x14ac:dyDescent="0.25"/>
    <row r="513" ht="11.25" customHeight="1" x14ac:dyDescent="0.25"/>
    <row r="514" ht="11.25" customHeight="1" x14ac:dyDescent="0.25"/>
    <row r="515" ht="11.25" customHeight="1" x14ac:dyDescent="0.25"/>
    <row r="516" ht="11.25" customHeight="1" x14ac:dyDescent="0.25"/>
    <row r="517" ht="11.25" customHeight="1" x14ac:dyDescent="0.25"/>
    <row r="518" ht="11.25" customHeight="1" x14ac:dyDescent="0.25"/>
    <row r="519" ht="11.25" customHeight="1" x14ac:dyDescent="0.25"/>
    <row r="520" ht="11.25" customHeight="1" x14ac:dyDescent="0.25"/>
    <row r="521" ht="11.25" customHeight="1" x14ac:dyDescent="0.25"/>
    <row r="522" ht="11.25" customHeight="1" x14ac:dyDescent="0.25"/>
    <row r="523" ht="11.25" customHeight="1" x14ac:dyDescent="0.25"/>
    <row r="524" ht="11.25" customHeight="1" x14ac:dyDescent="0.25"/>
    <row r="525" ht="11.25" customHeight="1" x14ac:dyDescent="0.25"/>
    <row r="526" ht="11.25" customHeight="1" x14ac:dyDescent="0.25"/>
    <row r="527" ht="11.25" customHeight="1" x14ac:dyDescent="0.25"/>
    <row r="528" ht="11.25" customHeight="1" x14ac:dyDescent="0.25"/>
    <row r="529" ht="11.25" customHeight="1" x14ac:dyDescent="0.25"/>
    <row r="530" ht="11.25" customHeight="1" x14ac:dyDescent="0.25"/>
    <row r="531" ht="11.25" customHeight="1" x14ac:dyDescent="0.25"/>
    <row r="532" ht="11.25" customHeight="1" x14ac:dyDescent="0.25"/>
    <row r="533" ht="11.25" customHeight="1" x14ac:dyDescent="0.25"/>
    <row r="534" ht="11.25" customHeight="1" x14ac:dyDescent="0.25"/>
    <row r="535" ht="11.25" customHeight="1" x14ac:dyDescent="0.25"/>
    <row r="536" ht="11.25" customHeight="1" x14ac:dyDescent="0.25"/>
    <row r="537" ht="11.25" customHeight="1" x14ac:dyDescent="0.25"/>
    <row r="538" ht="11.25" customHeight="1" x14ac:dyDescent="0.25"/>
    <row r="539" ht="11.25" customHeight="1" x14ac:dyDescent="0.25"/>
    <row r="540" ht="11.25" customHeight="1" x14ac:dyDescent="0.25"/>
    <row r="541" ht="11.25" customHeight="1" x14ac:dyDescent="0.25"/>
    <row r="542" ht="11.25" customHeight="1" x14ac:dyDescent="0.25"/>
    <row r="543" ht="11.25" customHeight="1" x14ac:dyDescent="0.25"/>
    <row r="544" ht="11.25" customHeight="1" x14ac:dyDescent="0.25"/>
    <row r="545" ht="11.25" customHeight="1" x14ac:dyDescent="0.25"/>
    <row r="546" ht="11.25" customHeight="1" x14ac:dyDescent="0.25"/>
    <row r="547" ht="11.25" customHeight="1" x14ac:dyDescent="0.25"/>
    <row r="548" ht="11.25" customHeight="1" x14ac:dyDescent="0.25"/>
    <row r="549" ht="11.25" customHeight="1" x14ac:dyDescent="0.25"/>
    <row r="550" ht="11.25" customHeight="1" x14ac:dyDescent="0.25"/>
    <row r="551" ht="11.25" customHeight="1" x14ac:dyDescent="0.25"/>
    <row r="552" ht="11.25" customHeight="1" x14ac:dyDescent="0.25"/>
    <row r="553" ht="11.25" customHeight="1" x14ac:dyDescent="0.25"/>
    <row r="554" ht="11.25" customHeight="1" x14ac:dyDescent="0.25"/>
    <row r="555" ht="11.25" customHeight="1" x14ac:dyDescent="0.25"/>
    <row r="556" ht="11.25" customHeight="1" x14ac:dyDescent="0.25"/>
    <row r="557" ht="11.25" customHeight="1" x14ac:dyDescent="0.25"/>
    <row r="558" ht="11.25" customHeight="1" x14ac:dyDescent="0.25"/>
    <row r="559" ht="11.25" customHeight="1" x14ac:dyDescent="0.25"/>
    <row r="560" ht="11.25" customHeight="1" x14ac:dyDescent="0.25"/>
    <row r="561" ht="11.25" customHeight="1" x14ac:dyDescent="0.25"/>
    <row r="562" ht="11.25" customHeight="1" x14ac:dyDescent="0.25"/>
    <row r="563" ht="11.25" customHeight="1" x14ac:dyDescent="0.25"/>
    <row r="564" ht="11.25" customHeight="1" x14ac:dyDescent="0.25"/>
    <row r="565" ht="11.25" customHeight="1" x14ac:dyDescent="0.25"/>
    <row r="566" ht="11.25" customHeight="1" x14ac:dyDescent="0.25"/>
    <row r="567" ht="11.25" customHeight="1" x14ac:dyDescent="0.25"/>
    <row r="568" ht="11.25" customHeight="1" x14ac:dyDescent="0.25"/>
    <row r="569" ht="11.25" customHeight="1" x14ac:dyDescent="0.25"/>
    <row r="570" ht="11.25" customHeight="1" x14ac:dyDescent="0.25"/>
    <row r="571" ht="11.25" customHeight="1" x14ac:dyDescent="0.25"/>
    <row r="572" ht="11.25" customHeight="1" x14ac:dyDescent="0.25"/>
    <row r="573" ht="11.25" customHeight="1" x14ac:dyDescent="0.25"/>
    <row r="574" ht="11.25" customHeight="1" x14ac:dyDescent="0.25"/>
    <row r="575" ht="11.25" customHeight="1" x14ac:dyDescent="0.25"/>
    <row r="576" ht="11.25" customHeight="1" x14ac:dyDescent="0.25"/>
    <row r="577" ht="11.25" customHeight="1" x14ac:dyDescent="0.25"/>
    <row r="578" ht="11.25" customHeight="1" x14ac:dyDescent="0.25"/>
    <row r="579" ht="11.25" customHeight="1" x14ac:dyDescent="0.25"/>
    <row r="580" ht="11.25" customHeight="1" x14ac:dyDescent="0.25"/>
    <row r="581" ht="11.25" customHeight="1" x14ac:dyDescent="0.25"/>
    <row r="582" ht="11.25" customHeight="1" x14ac:dyDescent="0.25"/>
    <row r="583" ht="11.25" customHeight="1" x14ac:dyDescent="0.25"/>
    <row r="584" ht="11.25" customHeight="1" x14ac:dyDescent="0.25"/>
    <row r="585" ht="11.25" customHeight="1" x14ac:dyDescent="0.25"/>
    <row r="586" ht="11.25" customHeight="1" x14ac:dyDescent="0.25"/>
    <row r="587" ht="11.25" customHeight="1" x14ac:dyDescent="0.25"/>
    <row r="588" ht="11.25" customHeight="1" x14ac:dyDescent="0.25"/>
    <row r="589" ht="11.25" customHeight="1" x14ac:dyDescent="0.25"/>
    <row r="590" ht="11.25" customHeight="1" x14ac:dyDescent="0.25"/>
    <row r="591" ht="11.25" customHeight="1" x14ac:dyDescent="0.25"/>
    <row r="592" ht="11.25" customHeight="1" x14ac:dyDescent="0.25"/>
    <row r="593" ht="11.25" customHeight="1" x14ac:dyDescent="0.25"/>
    <row r="594" ht="11.25" customHeight="1" x14ac:dyDescent="0.25"/>
    <row r="595" ht="11.25" customHeight="1" x14ac:dyDescent="0.25"/>
    <row r="596" ht="11.25" customHeight="1" x14ac:dyDescent="0.25"/>
    <row r="597" ht="11.25" customHeight="1" x14ac:dyDescent="0.25"/>
    <row r="598" ht="11.25" customHeight="1" x14ac:dyDescent="0.25"/>
    <row r="599" ht="11.25" customHeight="1" x14ac:dyDescent="0.25"/>
    <row r="600" ht="11.25" customHeight="1" x14ac:dyDescent="0.25"/>
    <row r="601" ht="11.25" customHeight="1" x14ac:dyDescent="0.25"/>
    <row r="602" ht="11.25" customHeight="1" x14ac:dyDescent="0.25"/>
    <row r="603" ht="11.25" customHeight="1" x14ac:dyDescent="0.25"/>
    <row r="604" ht="11.25" customHeight="1" x14ac:dyDescent="0.25"/>
    <row r="605" ht="11.25" customHeight="1" x14ac:dyDescent="0.25"/>
    <row r="606" ht="11.25" customHeight="1" x14ac:dyDescent="0.25"/>
    <row r="607" ht="11.25" customHeight="1" x14ac:dyDescent="0.25"/>
    <row r="608" ht="11.25" customHeight="1" x14ac:dyDescent="0.25"/>
    <row r="609" ht="11.25" customHeight="1" x14ac:dyDescent="0.25"/>
    <row r="610" ht="11.25" customHeight="1" x14ac:dyDescent="0.25"/>
    <row r="611" ht="11.25" customHeight="1" x14ac:dyDescent="0.25"/>
    <row r="612" ht="11.25" customHeight="1" x14ac:dyDescent="0.25"/>
    <row r="613" ht="11.25" customHeight="1" x14ac:dyDescent="0.25"/>
    <row r="614" ht="11.25" customHeight="1" x14ac:dyDescent="0.25"/>
    <row r="615" ht="11.25" customHeight="1" x14ac:dyDescent="0.25"/>
    <row r="616" ht="11.25" customHeight="1" x14ac:dyDescent="0.25"/>
    <row r="617" ht="11.25" customHeight="1" x14ac:dyDescent="0.25"/>
    <row r="618" ht="11.25" customHeight="1" x14ac:dyDescent="0.25"/>
    <row r="619" ht="11.25" customHeight="1" x14ac:dyDescent="0.25"/>
    <row r="620" ht="11.25" customHeight="1" x14ac:dyDescent="0.25"/>
    <row r="621" ht="11.25" customHeight="1" x14ac:dyDescent="0.25"/>
    <row r="622" ht="11.25" customHeight="1" x14ac:dyDescent="0.25"/>
    <row r="623" ht="11.25" customHeight="1" x14ac:dyDescent="0.25"/>
    <row r="624" ht="11.25" customHeight="1" x14ac:dyDescent="0.25"/>
    <row r="625" ht="11.25" customHeight="1" x14ac:dyDescent="0.25"/>
    <row r="626" ht="11.25" customHeight="1" x14ac:dyDescent="0.25"/>
    <row r="627" ht="11.25" customHeight="1" x14ac:dyDescent="0.25"/>
    <row r="628" ht="11.25" customHeight="1" x14ac:dyDescent="0.25"/>
    <row r="629" ht="11.25" customHeight="1" x14ac:dyDescent="0.25"/>
    <row r="630" ht="11.25" customHeight="1" x14ac:dyDescent="0.25"/>
    <row r="631" ht="11.25" customHeight="1" x14ac:dyDescent="0.25"/>
    <row r="632" ht="11.25" customHeight="1" x14ac:dyDescent="0.25"/>
    <row r="633" ht="11.25" customHeight="1" x14ac:dyDescent="0.25"/>
    <row r="634" ht="11.25" customHeight="1" x14ac:dyDescent="0.25"/>
    <row r="635" ht="11.25" customHeight="1" x14ac:dyDescent="0.25"/>
    <row r="636" ht="11.25" customHeight="1" x14ac:dyDescent="0.25"/>
    <row r="637" ht="11.25" customHeight="1" x14ac:dyDescent="0.25"/>
    <row r="638" ht="11.25" customHeight="1" x14ac:dyDescent="0.25"/>
    <row r="639" ht="11.25" customHeight="1" x14ac:dyDescent="0.25"/>
    <row r="640" ht="11.25" customHeight="1" x14ac:dyDescent="0.25"/>
    <row r="641" ht="11.25" customHeight="1" x14ac:dyDescent="0.25"/>
    <row r="642" ht="11.25" customHeight="1" x14ac:dyDescent="0.25"/>
    <row r="643" ht="11.25" customHeight="1" x14ac:dyDescent="0.25"/>
    <row r="644" ht="11.25" customHeight="1" x14ac:dyDescent="0.25"/>
    <row r="645" ht="11.25" customHeight="1" x14ac:dyDescent="0.25"/>
    <row r="646" ht="11.25" customHeight="1" x14ac:dyDescent="0.25"/>
    <row r="647" ht="11.25" customHeight="1" x14ac:dyDescent="0.25"/>
    <row r="648" ht="11.25" customHeight="1" x14ac:dyDescent="0.25"/>
    <row r="649" ht="11.25" customHeight="1" x14ac:dyDescent="0.25"/>
    <row r="650" ht="11.25" customHeight="1" x14ac:dyDescent="0.25"/>
    <row r="651" ht="11.25" customHeight="1" x14ac:dyDescent="0.25"/>
    <row r="652" ht="11.25" customHeight="1" x14ac:dyDescent="0.25"/>
    <row r="653" ht="11.25" customHeight="1" x14ac:dyDescent="0.25"/>
    <row r="654" ht="11.25" customHeight="1" x14ac:dyDescent="0.25"/>
    <row r="655" ht="11.25" customHeight="1" x14ac:dyDescent="0.25"/>
    <row r="656" ht="11.25" customHeight="1" x14ac:dyDescent="0.25"/>
    <row r="657" ht="11.25" customHeight="1" x14ac:dyDescent="0.25"/>
    <row r="658" ht="11.25" customHeight="1" x14ac:dyDescent="0.25"/>
    <row r="659" ht="11.25" customHeight="1" x14ac:dyDescent="0.25"/>
    <row r="660" ht="11.25" customHeight="1" x14ac:dyDescent="0.25"/>
    <row r="661" ht="11.25" customHeight="1" x14ac:dyDescent="0.25"/>
    <row r="662" ht="11.25" customHeight="1" x14ac:dyDescent="0.25"/>
    <row r="663" ht="11.25" customHeight="1" x14ac:dyDescent="0.25"/>
    <row r="664" ht="11.25" customHeight="1" x14ac:dyDescent="0.25"/>
    <row r="665" ht="11.25" customHeight="1" x14ac:dyDescent="0.25"/>
    <row r="666" ht="11.25" customHeight="1" x14ac:dyDescent="0.25"/>
    <row r="667" ht="11.25" customHeight="1" x14ac:dyDescent="0.25"/>
    <row r="668" ht="11.25" customHeight="1" x14ac:dyDescent="0.25"/>
    <row r="669" ht="11.25" customHeight="1" x14ac:dyDescent="0.25"/>
    <row r="670" ht="11.25" customHeight="1" x14ac:dyDescent="0.25"/>
    <row r="671" ht="11.25" customHeight="1" x14ac:dyDescent="0.25"/>
    <row r="672" ht="11.25" customHeight="1" x14ac:dyDescent="0.25"/>
    <row r="673" ht="11.25" customHeight="1" x14ac:dyDescent="0.25"/>
    <row r="674" ht="11.25" customHeight="1" x14ac:dyDescent="0.25"/>
    <row r="675" ht="11.25" customHeight="1" x14ac:dyDescent="0.25"/>
    <row r="676" ht="11.25" customHeight="1" x14ac:dyDescent="0.25"/>
    <row r="677" ht="11.25" customHeight="1" x14ac:dyDescent="0.25"/>
    <row r="678" ht="11.25" customHeight="1" x14ac:dyDescent="0.25"/>
    <row r="679" ht="11.25" customHeight="1" x14ac:dyDescent="0.25"/>
    <row r="680" ht="11.25" customHeight="1" x14ac:dyDescent="0.25"/>
    <row r="681" ht="11.25" customHeight="1" x14ac:dyDescent="0.25"/>
    <row r="682" ht="11.25" customHeight="1" x14ac:dyDescent="0.25"/>
    <row r="683" ht="11.25" customHeight="1" x14ac:dyDescent="0.25"/>
    <row r="684" ht="11.25" customHeight="1" x14ac:dyDescent="0.25"/>
    <row r="685" ht="11.25" customHeight="1" x14ac:dyDescent="0.25"/>
    <row r="686" ht="11.25" customHeight="1" x14ac:dyDescent="0.25"/>
    <row r="687" ht="11.25" customHeight="1" x14ac:dyDescent="0.25"/>
    <row r="688" ht="11.25" customHeight="1" x14ac:dyDescent="0.25"/>
    <row r="689" ht="11.25" customHeight="1" x14ac:dyDescent="0.25"/>
    <row r="690" ht="11.25" customHeight="1" x14ac:dyDescent="0.25"/>
    <row r="691" ht="11.25" customHeight="1" x14ac:dyDescent="0.25"/>
    <row r="692" ht="11.25" customHeight="1" x14ac:dyDescent="0.25"/>
    <row r="693" ht="11.25" customHeight="1" x14ac:dyDescent="0.25"/>
    <row r="694" ht="11.25" customHeight="1" x14ac:dyDescent="0.25"/>
    <row r="695" ht="11.25" customHeight="1" x14ac:dyDescent="0.25"/>
    <row r="696" ht="11.25" customHeight="1" x14ac:dyDescent="0.25"/>
    <row r="697" ht="11.25" customHeight="1" x14ac:dyDescent="0.25"/>
    <row r="698" ht="11.25" customHeight="1" x14ac:dyDescent="0.25"/>
    <row r="699" ht="11.25" customHeight="1" x14ac:dyDescent="0.25"/>
    <row r="700" ht="11.25" customHeight="1" x14ac:dyDescent="0.25"/>
    <row r="701" ht="11.25" customHeight="1" x14ac:dyDescent="0.25"/>
    <row r="702" ht="11.25" customHeight="1" x14ac:dyDescent="0.25"/>
    <row r="703" ht="11.25" customHeight="1" x14ac:dyDescent="0.25"/>
    <row r="704" ht="11.25" customHeight="1" x14ac:dyDescent="0.25"/>
    <row r="705" ht="11.25" customHeight="1" x14ac:dyDescent="0.25"/>
    <row r="706" ht="11.25" customHeight="1" x14ac:dyDescent="0.25"/>
    <row r="707" ht="11.25" customHeight="1" x14ac:dyDescent="0.25"/>
    <row r="708" ht="11.25" customHeight="1" x14ac:dyDescent="0.25"/>
    <row r="709" ht="11.25" customHeight="1" x14ac:dyDescent="0.25"/>
    <row r="710" ht="11.25" customHeight="1" x14ac:dyDescent="0.25"/>
    <row r="711" ht="11.25" customHeight="1" x14ac:dyDescent="0.25"/>
    <row r="712" ht="11.25" customHeight="1" x14ac:dyDescent="0.25"/>
    <row r="713" ht="11.25" customHeight="1" x14ac:dyDescent="0.25"/>
    <row r="714" ht="11.25" customHeight="1" x14ac:dyDescent="0.25"/>
    <row r="715" ht="11.25" customHeight="1" x14ac:dyDescent="0.25"/>
    <row r="716" ht="11.25" customHeight="1" x14ac:dyDescent="0.25"/>
    <row r="717" ht="11.25" customHeight="1" x14ac:dyDescent="0.25"/>
    <row r="718" ht="11.25" customHeight="1" x14ac:dyDescent="0.25"/>
    <row r="719" ht="11.25" customHeight="1" x14ac:dyDescent="0.25"/>
    <row r="720" ht="11.25" customHeight="1" x14ac:dyDescent="0.25"/>
    <row r="721" ht="11.25" customHeight="1" x14ac:dyDescent="0.25"/>
    <row r="722" ht="11.25" customHeight="1" x14ac:dyDescent="0.25"/>
    <row r="723" ht="11.25" customHeight="1" x14ac:dyDescent="0.25"/>
    <row r="724" ht="11.25" customHeight="1" x14ac:dyDescent="0.25"/>
    <row r="725" ht="11.25" customHeight="1" x14ac:dyDescent="0.25"/>
    <row r="726" ht="11.25" customHeight="1" x14ac:dyDescent="0.25"/>
    <row r="727" ht="11.25" customHeight="1" x14ac:dyDescent="0.25"/>
    <row r="728" ht="11.25" customHeight="1" x14ac:dyDescent="0.25"/>
    <row r="729" ht="11.25" customHeight="1" x14ac:dyDescent="0.25"/>
    <row r="730" ht="11.25" customHeight="1" x14ac:dyDescent="0.25"/>
    <row r="731" ht="11.25" customHeight="1" x14ac:dyDescent="0.25"/>
    <row r="732" ht="11.25" customHeight="1" x14ac:dyDescent="0.25"/>
    <row r="733" ht="11.25" customHeight="1" x14ac:dyDescent="0.25"/>
    <row r="734" ht="11.25" customHeight="1" x14ac:dyDescent="0.25"/>
    <row r="735" ht="11.25" customHeight="1" x14ac:dyDescent="0.25"/>
    <row r="736" ht="11.25" customHeight="1" x14ac:dyDescent="0.25"/>
    <row r="737" ht="11.25" customHeight="1" x14ac:dyDescent="0.25"/>
    <row r="738" ht="11.25" customHeight="1" x14ac:dyDescent="0.25"/>
    <row r="739" ht="11.25" customHeight="1" x14ac:dyDescent="0.25"/>
    <row r="740" ht="11.25" customHeight="1" x14ac:dyDescent="0.25"/>
    <row r="741" ht="11.25" customHeight="1" x14ac:dyDescent="0.25"/>
    <row r="742" ht="11.25" customHeight="1" x14ac:dyDescent="0.25"/>
    <row r="743" ht="11.25" customHeight="1" x14ac:dyDescent="0.25"/>
    <row r="744" ht="11.25" customHeight="1" x14ac:dyDescent="0.25"/>
    <row r="745" ht="11.25" customHeight="1" x14ac:dyDescent="0.25"/>
    <row r="746" ht="11.25" customHeight="1" x14ac:dyDescent="0.25"/>
    <row r="747" ht="11.25" customHeight="1" x14ac:dyDescent="0.25"/>
    <row r="748" ht="11.25" customHeight="1" x14ac:dyDescent="0.25"/>
    <row r="749" ht="11.25" customHeight="1" x14ac:dyDescent="0.25"/>
    <row r="750" ht="11.25" customHeight="1" x14ac:dyDescent="0.25"/>
    <row r="751" ht="11.25" customHeight="1" x14ac:dyDescent="0.25"/>
    <row r="752" ht="11.25" customHeight="1" x14ac:dyDescent="0.25"/>
    <row r="753" ht="11.25" customHeight="1" x14ac:dyDescent="0.25"/>
    <row r="754" ht="11.25" customHeight="1" x14ac:dyDescent="0.25"/>
    <row r="755" ht="11.25" customHeight="1" x14ac:dyDescent="0.25"/>
    <row r="756" ht="11.25" customHeight="1" x14ac:dyDescent="0.25"/>
    <row r="757" ht="11.25" customHeight="1" x14ac:dyDescent="0.25"/>
    <row r="758" ht="11.25" customHeight="1" x14ac:dyDescent="0.25"/>
    <row r="759" ht="11.25" customHeight="1" x14ac:dyDescent="0.25"/>
    <row r="760" ht="11.25" customHeight="1" x14ac:dyDescent="0.25"/>
    <row r="761" ht="11.25" customHeight="1" x14ac:dyDescent="0.25"/>
    <row r="762" ht="11.25" customHeight="1" x14ac:dyDescent="0.25"/>
    <row r="763" ht="11.25" customHeight="1" x14ac:dyDescent="0.25"/>
    <row r="764" ht="11.25" customHeight="1" x14ac:dyDescent="0.25"/>
    <row r="765" ht="11.25" customHeight="1" x14ac:dyDescent="0.25"/>
    <row r="766" ht="11.25" customHeight="1" x14ac:dyDescent="0.25"/>
    <row r="767" ht="11.25" customHeight="1" x14ac:dyDescent="0.25"/>
    <row r="768" ht="11.25" customHeight="1" x14ac:dyDescent="0.25"/>
    <row r="769" ht="11.25" customHeight="1" x14ac:dyDescent="0.25"/>
    <row r="770" ht="11.25" customHeight="1" x14ac:dyDescent="0.25"/>
    <row r="771" ht="11.25" customHeight="1" x14ac:dyDescent="0.25"/>
    <row r="772" ht="11.25" customHeight="1" x14ac:dyDescent="0.25"/>
    <row r="773" ht="11.25" customHeight="1" x14ac:dyDescent="0.25"/>
    <row r="774" ht="11.25" customHeight="1" x14ac:dyDescent="0.25"/>
    <row r="775" ht="11.25" customHeight="1" x14ac:dyDescent="0.25"/>
    <row r="776" ht="11.25" customHeight="1" x14ac:dyDescent="0.25"/>
    <row r="777" ht="11.25" customHeight="1" x14ac:dyDescent="0.25"/>
    <row r="778" ht="11.25" customHeight="1" x14ac:dyDescent="0.25"/>
    <row r="779" ht="11.25" customHeight="1" x14ac:dyDescent="0.25"/>
    <row r="780" ht="11.25" customHeight="1" x14ac:dyDescent="0.25"/>
    <row r="781" ht="11.25" customHeight="1" x14ac:dyDescent="0.25"/>
    <row r="782" ht="11.25" customHeight="1" x14ac:dyDescent="0.25"/>
    <row r="783" ht="11.25" customHeight="1" x14ac:dyDescent="0.25"/>
    <row r="784" ht="11.25" customHeight="1" x14ac:dyDescent="0.25"/>
    <row r="785" ht="11.25" customHeight="1" x14ac:dyDescent="0.25"/>
    <row r="786" ht="11.25" customHeight="1" x14ac:dyDescent="0.25"/>
    <row r="787" ht="11.25" customHeight="1" x14ac:dyDescent="0.25"/>
    <row r="788" ht="11.25" customHeight="1" x14ac:dyDescent="0.25"/>
    <row r="789" ht="11.25" customHeight="1" x14ac:dyDescent="0.25"/>
    <row r="790" ht="11.25" customHeight="1" x14ac:dyDescent="0.25"/>
    <row r="791" ht="11.25" customHeight="1" x14ac:dyDescent="0.25"/>
    <row r="792" ht="11.25" customHeight="1" x14ac:dyDescent="0.25"/>
    <row r="793" ht="11.25" customHeight="1" x14ac:dyDescent="0.25"/>
    <row r="794" ht="11.25" customHeight="1" x14ac:dyDescent="0.25"/>
    <row r="795" ht="11.25" customHeight="1" x14ac:dyDescent="0.25"/>
    <row r="796" ht="11.25" customHeight="1" x14ac:dyDescent="0.25"/>
    <row r="797" ht="11.25" customHeight="1" x14ac:dyDescent="0.25"/>
    <row r="798" ht="11.25" customHeight="1" x14ac:dyDescent="0.25"/>
    <row r="799" ht="11.25" customHeight="1" x14ac:dyDescent="0.25"/>
    <row r="800" ht="11.25" customHeight="1" x14ac:dyDescent="0.25"/>
    <row r="801" ht="11.25" customHeight="1" x14ac:dyDescent="0.25"/>
    <row r="802" ht="11.25" customHeight="1" x14ac:dyDescent="0.25"/>
    <row r="803" ht="11.25" customHeight="1" x14ac:dyDescent="0.25"/>
    <row r="804" ht="11.25" customHeight="1" x14ac:dyDescent="0.25"/>
    <row r="805" ht="11.25" customHeight="1" x14ac:dyDescent="0.25"/>
    <row r="806" ht="11.25" customHeight="1" x14ac:dyDescent="0.25"/>
    <row r="807" ht="11.25" customHeight="1" x14ac:dyDescent="0.25"/>
    <row r="808" ht="11.25" customHeight="1" x14ac:dyDescent="0.25"/>
    <row r="809" ht="11.25" customHeight="1" x14ac:dyDescent="0.25"/>
    <row r="810" ht="11.25" customHeight="1" x14ac:dyDescent="0.25"/>
    <row r="811" ht="11.25" customHeight="1" x14ac:dyDescent="0.25"/>
    <row r="812" ht="11.25" customHeight="1" x14ac:dyDescent="0.25"/>
    <row r="813" ht="11.25" customHeight="1" x14ac:dyDescent="0.25"/>
    <row r="814" ht="11.25" customHeight="1" x14ac:dyDescent="0.25"/>
    <row r="815" ht="11.25" customHeight="1" x14ac:dyDescent="0.25"/>
    <row r="816" ht="11.25" customHeight="1" x14ac:dyDescent="0.25"/>
    <row r="817" ht="11.25" customHeight="1" x14ac:dyDescent="0.25"/>
    <row r="818" ht="11.25" customHeight="1" x14ac:dyDescent="0.25"/>
    <row r="819" ht="11.25" customHeight="1" x14ac:dyDescent="0.25"/>
    <row r="820" ht="11.25" customHeight="1" x14ac:dyDescent="0.25"/>
    <row r="821" ht="11.25" customHeight="1" x14ac:dyDescent="0.25"/>
    <row r="822" ht="11.25" customHeight="1" x14ac:dyDescent="0.25"/>
    <row r="823" ht="11.25" customHeight="1" x14ac:dyDescent="0.25"/>
    <row r="824" ht="11.25" customHeight="1" x14ac:dyDescent="0.25"/>
    <row r="825" ht="11.25" customHeight="1" x14ac:dyDescent="0.25"/>
    <row r="826" ht="11.25" customHeight="1" x14ac:dyDescent="0.25"/>
    <row r="827" ht="11.25" customHeight="1" x14ac:dyDescent="0.25"/>
    <row r="828" ht="11.25" customHeight="1" x14ac:dyDescent="0.25"/>
    <row r="829" ht="11.25" customHeight="1" x14ac:dyDescent="0.25"/>
    <row r="830" ht="11.25" customHeight="1" x14ac:dyDescent="0.25"/>
    <row r="831" ht="11.25" customHeight="1" x14ac:dyDescent="0.25"/>
    <row r="832" ht="11.25" customHeight="1" x14ac:dyDescent="0.25"/>
    <row r="833" ht="11.25" customHeight="1" x14ac:dyDescent="0.25"/>
    <row r="834" ht="11.25" customHeight="1" x14ac:dyDescent="0.25"/>
    <row r="835" ht="11.25" customHeight="1" x14ac:dyDescent="0.25"/>
    <row r="836" ht="11.25" customHeight="1" x14ac:dyDescent="0.25"/>
    <row r="837" ht="11.25" customHeight="1" x14ac:dyDescent="0.25"/>
    <row r="838" ht="11.25" customHeight="1" x14ac:dyDescent="0.25"/>
    <row r="839" ht="11.25" customHeight="1" x14ac:dyDescent="0.25"/>
    <row r="840" ht="11.25" customHeight="1" x14ac:dyDescent="0.25"/>
    <row r="841" ht="11.25" customHeight="1" x14ac:dyDescent="0.25"/>
    <row r="842" ht="11.25" customHeight="1" x14ac:dyDescent="0.25"/>
    <row r="843" ht="11.25" customHeight="1" x14ac:dyDescent="0.25"/>
    <row r="844" ht="11.25" customHeight="1" x14ac:dyDescent="0.25"/>
    <row r="845" ht="11.25" customHeight="1" x14ac:dyDescent="0.25"/>
    <row r="846" ht="11.25" customHeight="1" x14ac:dyDescent="0.25"/>
    <row r="847" ht="11.25" customHeight="1" x14ac:dyDescent="0.25"/>
    <row r="848" ht="11.25" customHeight="1" x14ac:dyDescent="0.25"/>
    <row r="849" ht="11.25" customHeight="1" x14ac:dyDescent="0.25"/>
    <row r="850" ht="11.25" customHeight="1" x14ac:dyDescent="0.25"/>
    <row r="851" ht="11.25" customHeight="1" x14ac:dyDescent="0.25"/>
    <row r="852" ht="11.25" customHeight="1" x14ac:dyDescent="0.25"/>
    <row r="853" ht="11.25" customHeight="1" x14ac:dyDescent="0.25"/>
    <row r="854" ht="11.25" customHeight="1" x14ac:dyDescent="0.25"/>
    <row r="855" ht="11.25" customHeight="1" x14ac:dyDescent="0.25"/>
    <row r="856" ht="11.25" customHeight="1" x14ac:dyDescent="0.25"/>
    <row r="857" ht="11.25" customHeight="1" x14ac:dyDescent="0.25"/>
    <row r="858" ht="11.25" customHeight="1" x14ac:dyDescent="0.25"/>
    <row r="859" ht="11.25" customHeight="1" x14ac:dyDescent="0.25"/>
    <row r="860" ht="11.25" customHeight="1" x14ac:dyDescent="0.25"/>
    <row r="861" ht="11.25" customHeight="1" x14ac:dyDescent="0.25"/>
    <row r="862" ht="11.25" customHeight="1" x14ac:dyDescent="0.25"/>
    <row r="863" ht="11.25" customHeight="1" x14ac:dyDescent="0.25"/>
    <row r="864" ht="11.25" customHeight="1" x14ac:dyDescent="0.25"/>
    <row r="865" ht="11.25" customHeight="1" x14ac:dyDescent="0.25"/>
    <row r="866" ht="11.25" customHeight="1" x14ac:dyDescent="0.25"/>
    <row r="867" ht="11.25" customHeight="1" x14ac:dyDescent="0.25"/>
    <row r="868" ht="11.25" customHeight="1" x14ac:dyDescent="0.25"/>
    <row r="869" ht="11.25" customHeight="1" x14ac:dyDescent="0.25"/>
    <row r="870" ht="11.25" customHeight="1" x14ac:dyDescent="0.25"/>
    <row r="871" ht="11.25" customHeight="1" x14ac:dyDescent="0.25"/>
    <row r="872" ht="11.25" customHeight="1" x14ac:dyDescent="0.25"/>
    <row r="873" ht="11.25" customHeight="1" x14ac:dyDescent="0.25"/>
    <row r="874" ht="11.25" customHeight="1" x14ac:dyDescent="0.25"/>
    <row r="875" ht="11.25" customHeight="1" x14ac:dyDescent="0.25"/>
    <row r="876" ht="11.25" customHeight="1" x14ac:dyDescent="0.25"/>
    <row r="877" ht="11.25" customHeight="1" x14ac:dyDescent="0.25"/>
    <row r="878" ht="11.25" customHeight="1" x14ac:dyDescent="0.25"/>
    <row r="879" ht="11.25" customHeight="1" x14ac:dyDescent="0.25"/>
    <row r="880" ht="11.25" customHeight="1" x14ac:dyDescent="0.25"/>
    <row r="881" ht="11.25" customHeight="1" x14ac:dyDescent="0.25"/>
    <row r="882" ht="11.25" customHeight="1" x14ac:dyDescent="0.25"/>
    <row r="883" ht="11.25" customHeight="1" x14ac:dyDescent="0.25"/>
    <row r="884" ht="11.25" customHeight="1" x14ac:dyDescent="0.25"/>
    <row r="885" ht="11.25" customHeight="1" x14ac:dyDescent="0.25"/>
    <row r="886" ht="11.25" customHeight="1" x14ac:dyDescent="0.25"/>
    <row r="887" ht="11.25" customHeight="1" x14ac:dyDescent="0.25"/>
    <row r="888" ht="11.25" customHeight="1" x14ac:dyDescent="0.25"/>
    <row r="889" ht="11.25" customHeight="1" x14ac:dyDescent="0.25"/>
    <row r="890" ht="11.25" customHeight="1" x14ac:dyDescent="0.25"/>
    <row r="891" ht="11.25" customHeight="1" x14ac:dyDescent="0.25"/>
    <row r="892" ht="11.25" customHeight="1" x14ac:dyDescent="0.25"/>
    <row r="893" ht="11.25" customHeight="1" x14ac:dyDescent="0.25"/>
    <row r="894" ht="11.25" customHeight="1" x14ac:dyDescent="0.25"/>
    <row r="895" ht="11.25" customHeight="1" x14ac:dyDescent="0.25"/>
    <row r="896" ht="11.25" customHeight="1" x14ac:dyDescent="0.25"/>
    <row r="897" ht="11.25" customHeight="1" x14ac:dyDescent="0.25"/>
    <row r="898" ht="11.25" customHeight="1" x14ac:dyDescent="0.25"/>
    <row r="899" ht="11.25" customHeight="1" x14ac:dyDescent="0.25"/>
    <row r="900" ht="11.25" customHeight="1" x14ac:dyDescent="0.25"/>
    <row r="901" ht="11.25" customHeight="1" x14ac:dyDescent="0.25"/>
    <row r="902" ht="11.25" customHeight="1" x14ac:dyDescent="0.25"/>
    <row r="903" ht="11.25" customHeight="1" x14ac:dyDescent="0.25"/>
    <row r="904" ht="11.25" customHeight="1" x14ac:dyDescent="0.25"/>
    <row r="905" ht="11.25" customHeight="1" x14ac:dyDescent="0.25"/>
    <row r="906" ht="11.25" customHeight="1" x14ac:dyDescent="0.25"/>
    <row r="907" ht="11.25" customHeight="1" x14ac:dyDescent="0.25"/>
    <row r="908" ht="11.25" customHeight="1" x14ac:dyDescent="0.25"/>
    <row r="909" ht="11.25" customHeight="1" x14ac:dyDescent="0.25"/>
    <row r="910" ht="11.25" customHeight="1" x14ac:dyDescent="0.25"/>
    <row r="911" ht="11.25" customHeight="1" x14ac:dyDescent="0.25"/>
    <row r="912" ht="11.25" customHeight="1" x14ac:dyDescent="0.25"/>
    <row r="913" ht="11.25" customHeight="1" x14ac:dyDescent="0.25"/>
    <row r="914" ht="11.25" customHeight="1" x14ac:dyDescent="0.25"/>
    <row r="915" ht="11.25" customHeight="1" x14ac:dyDescent="0.25"/>
    <row r="916" ht="11.25" customHeight="1" x14ac:dyDescent="0.25"/>
    <row r="917" ht="11.25" customHeight="1" x14ac:dyDescent="0.25"/>
    <row r="918" ht="11.25" customHeight="1" x14ac:dyDescent="0.25"/>
    <row r="919" ht="11.25" customHeight="1" x14ac:dyDescent="0.25"/>
    <row r="920" ht="11.25" customHeight="1" x14ac:dyDescent="0.25"/>
    <row r="921" ht="11.25" customHeight="1" x14ac:dyDescent="0.25"/>
    <row r="922" ht="11.25" customHeight="1" x14ac:dyDescent="0.25"/>
    <row r="923" ht="11.25" customHeight="1" x14ac:dyDescent="0.25"/>
    <row r="924" ht="11.25" customHeight="1" x14ac:dyDescent="0.25"/>
    <row r="925" ht="11.25" customHeight="1" x14ac:dyDescent="0.25"/>
    <row r="926" ht="11.25" customHeight="1" x14ac:dyDescent="0.25"/>
    <row r="927" ht="11.25" customHeight="1" x14ac:dyDescent="0.25"/>
    <row r="928" ht="11.25" customHeight="1" x14ac:dyDescent="0.25"/>
    <row r="929" ht="11.25" customHeight="1" x14ac:dyDescent="0.25"/>
    <row r="930" ht="11.25" customHeight="1" x14ac:dyDescent="0.25"/>
    <row r="931" ht="11.25" customHeight="1" x14ac:dyDescent="0.25"/>
    <row r="932" ht="11.25" customHeight="1" x14ac:dyDescent="0.25"/>
    <row r="933" ht="11.25" customHeight="1" x14ac:dyDescent="0.25"/>
    <row r="934" ht="11.25" customHeight="1" x14ac:dyDescent="0.25"/>
    <row r="935" ht="11.25" customHeight="1" x14ac:dyDescent="0.25"/>
    <row r="936" ht="11.25" customHeight="1" x14ac:dyDescent="0.25"/>
    <row r="937" ht="11.25" customHeight="1" x14ac:dyDescent="0.25"/>
    <row r="938" ht="11.25" customHeight="1" x14ac:dyDescent="0.25"/>
    <row r="939" ht="11.25" customHeight="1" x14ac:dyDescent="0.25"/>
    <row r="940" ht="11.25" customHeight="1" x14ac:dyDescent="0.25"/>
    <row r="941" ht="11.25" customHeight="1" x14ac:dyDescent="0.25"/>
    <row r="942" ht="11.25" customHeight="1" x14ac:dyDescent="0.25"/>
    <row r="943" ht="11.25" customHeight="1" x14ac:dyDescent="0.25"/>
    <row r="944" ht="11.25" customHeight="1" x14ac:dyDescent="0.25"/>
    <row r="945" ht="11.25" customHeight="1" x14ac:dyDescent="0.25"/>
    <row r="946" ht="11.25" customHeight="1" x14ac:dyDescent="0.25"/>
    <row r="947" ht="11.25" customHeight="1" x14ac:dyDescent="0.25"/>
    <row r="948" ht="11.25" customHeight="1" x14ac:dyDescent="0.25"/>
    <row r="949" ht="11.25" customHeight="1" x14ac:dyDescent="0.25"/>
    <row r="950" ht="11.25" customHeight="1" x14ac:dyDescent="0.25"/>
    <row r="951" ht="11.25" customHeight="1" x14ac:dyDescent="0.25"/>
    <row r="952" ht="11.25" customHeight="1" x14ac:dyDescent="0.25"/>
    <row r="953" ht="11.25" customHeight="1" x14ac:dyDescent="0.25"/>
    <row r="954" ht="11.25" customHeight="1" x14ac:dyDescent="0.25"/>
    <row r="955" ht="11.25" customHeight="1" x14ac:dyDescent="0.25"/>
    <row r="956" ht="11.25" customHeight="1" x14ac:dyDescent="0.25"/>
    <row r="957" ht="11.25" customHeight="1" x14ac:dyDescent="0.25"/>
    <row r="958" ht="11.25" customHeight="1" x14ac:dyDescent="0.25"/>
    <row r="959" ht="11.25" customHeight="1" x14ac:dyDescent="0.25"/>
    <row r="960"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ht="11.25" customHeight="1" x14ac:dyDescent="0.25"/>
    <row r="978" ht="11.25" customHeight="1" x14ac:dyDescent="0.25"/>
    <row r="979" ht="11.25" customHeight="1" x14ac:dyDescent="0.25"/>
    <row r="980" ht="11.25" customHeight="1" x14ac:dyDescent="0.25"/>
    <row r="981" ht="11.25" customHeight="1" x14ac:dyDescent="0.25"/>
    <row r="982" ht="11.25" customHeight="1" x14ac:dyDescent="0.25"/>
    <row r="983" ht="11.25" customHeight="1" x14ac:dyDescent="0.25"/>
    <row r="984" ht="11.25" customHeight="1" x14ac:dyDescent="0.25"/>
    <row r="985" ht="11.25" customHeight="1" x14ac:dyDescent="0.25"/>
    <row r="986" ht="11.25" customHeight="1" x14ac:dyDescent="0.25"/>
    <row r="987" ht="11.25" customHeight="1" x14ac:dyDescent="0.25"/>
    <row r="988" ht="11.25" customHeight="1" x14ac:dyDescent="0.25"/>
    <row r="989" ht="11.25" customHeight="1" x14ac:dyDescent="0.25"/>
    <row r="990" ht="11.25" customHeight="1" x14ac:dyDescent="0.25"/>
    <row r="991" ht="11.25" customHeight="1" x14ac:dyDescent="0.25"/>
    <row r="992" ht="11.25" customHeight="1" x14ac:dyDescent="0.25"/>
    <row r="993" ht="11.25" customHeight="1" x14ac:dyDescent="0.25"/>
    <row r="994" ht="11.25" customHeight="1" x14ac:dyDescent="0.25"/>
    <row r="995" ht="11.25" customHeight="1" x14ac:dyDescent="0.25"/>
    <row r="996" ht="11.25" customHeight="1" x14ac:dyDescent="0.25"/>
    <row r="997" ht="11.25" customHeight="1" x14ac:dyDescent="0.25"/>
    <row r="998" ht="11.25" customHeight="1" x14ac:dyDescent="0.25"/>
    <row r="999" ht="11.25" customHeight="1" x14ac:dyDescent="0.25"/>
    <row r="1000" ht="11.25" customHeight="1" x14ac:dyDescent="0.25"/>
  </sheetData>
  <pageMargins left="0.7" right="0.7" top="0.78740157499999996" bottom="0.78740157499999996" header="0" footer="0"/>
  <pageSetup orientation="landscape"/>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leaned_x0020_up xmlns="3b4ddbec-3349-4c85-93f9-32bd5c8d2b43">true</cleaned_x0020_up>
    <TaxCatchAll xmlns="d48a697e-fd98-49a0-85bc-f2587ce56d60" xsi:nil="true"/>
    <lcf76f155ced4ddcb4097134ff3c332f xmlns="3b4ddbec-3349-4c85-93f9-32bd5c8d2b43">
      <Terms xmlns="http://schemas.microsoft.com/office/infopath/2007/PartnerControls"/>
    </lcf76f155ced4ddcb4097134ff3c332f>
    <Status xmlns="3b4ddbec-3349-4c85-93f9-32bd5c8d2b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9F754FA02DCA72488A894E436BA3344B" ma:contentTypeVersion="19" ma:contentTypeDescription="Створення нового документа." ma:contentTypeScope="" ma:versionID="84b9a9944b3a01e00abdc0dc86e71203">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77aded6967a043a9b7ee5ad7013f5d8e"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Відомості про тих, хто має доступ"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71BC8C-0F2A-417F-940A-2E567C979098}">
  <ds:schemaRefs>
    <ds:schemaRef ds:uri="http://schemas.microsoft.com/office/2006/metadata/properties"/>
    <ds:schemaRef ds:uri="http://schemas.microsoft.com/office/infopath/2007/PartnerControls"/>
    <ds:schemaRef ds:uri="3b4ddbec-3349-4c85-93f9-32bd5c8d2b43"/>
    <ds:schemaRef ds:uri="d48a697e-fd98-49a0-85bc-f2587ce56d60"/>
  </ds:schemaRefs>
</ds:datastoreItem>
</file>

<file path=customXml/itemProps2.xml><?xml version="1.0" encoding="utf-8"?>
<ds:datastoreItem xmlns:ds="http://schemas.openxmlformats.org/officeDocument/2006/customXml" ds:itemID="{A0BA809A-A9DD-4BBF-A6B1-A77BFB672B7A}"/>
</file>

<file path=customXml/itemProps3.xml><?xml version="1.0" encoding="utf-8"?>
<ds:datastoreItem xmlns:ds="http://schemas.openxmlformats.org/officeDocument/2006/customXml" ds:itemID="{B1C00D10-14EB-4699-B51D-3AC1C1FEF7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Price schedule | Services</vt:lpstr>
      <vt:lpstr>Breakdown of milestones</vt:lpstr>
      <vt:lpstr>Price schedule | opt. services</vt:lpstr>
      <vt:lpstr>Total services + opt.</vt:lpstr>
      <vt:lpstr>List of key experts</vt:lpstr>
      <vt:lpstr>Formation of price schedule</vt:lpstr>
      <vt:lpstr>Lists</vt:lpstr>
      <vt:lpstr>'Price schedule | opt. services'!Ersatzspalten</vt:lpstr>
      <vt:lpstr>Erstattungsart</vt:lpstr>
      <vt:lpstr>lSFK</vt:lpstr>
      <vt:lpstr>'Price schedule | opt. services'!rZeilen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Ivashchenko, Serhii GIZ UA</dc:creator>
  <cp:keywords/>
  <dc:description/>
  <cp:lastModifiedBy>Lukianenko, Olena GIZ UA</cp:lastModifiedBy>
  <cp:revision/>
  <cp:lastPrinted>2026-02-12T12:32:38Z</cp:lastPrinted>
  <dcterms:created xsi:type="dcterms:W3CDTF">2026-02-10T13:39:58Z</dcterms:created>
  <dcterms:modified xsi:type="dcterms:W3CDTF">2026-08-11T08:07:55Z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ies>
</file>